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rnp365.sharepoint.com/sites/RAWProjectum-RAW_Extern_Ag_PT/Freigegebene Dokumente/06_Ausschreibung Planer/03 Sanierungsverfahren/02_Vergabeunterlagen/250718_Ausschreibungsunterlagen/Anlagen/"/>
    </mc:Choice>
  </mc:AlternateContent>
  <xr:revisionPtr revIDLastSave="16" documentId="8_{BF0461A7-C554-4BE4-BB41-9EF420FD1A19}" xr6:coauthVersionLast="47" xr6:coauthVersionMax="47" xr10:uidLastSave="{8642477C-2096-49FC-96E2-4C5F0F70B9C0}"/>
  <bookViews>
    <workbookView xWindow="-108" yWindow="-108" windowWidth="23256" windowHeight="12456" activeTab="1" xr2:uid="{E1316847-B813-44AA-B894-463A4DED0427}"/>
  </bookViews>
  <sheets>
    <sheet name="Leistungsstufe 2" sheetId="6" r:id="rId1"/>
    <sheet name="Leistungsstufe 3 + 4 (-11 Mio.)" sheetId="7" r:id="rId2"/>
    <sheet name="Honorar besondere Leistung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7" l="1"/>
  <c r="F38" i="7"/>
  <c r="F37" i="7"/>
  <c r="F36" i="7"/>
  <c r="F7" i="7"/>
  <c r="F54" i="10"/>
  <c r="F53" i="10"/>
  <c r="F48" i="10"/>
  <c r="F49" i="10"/>
  <c r="F43" i="10"/>
  <c r="F42" i="10"/>
  <c r="F41" i="10"/>
  <c r="F12" i="10"/>
  <c r="F26" i="10"/>
  <c r="F52" i="10"/>
  <c r="F51" i="10"/>
  <c r="F47" i="10"/>
  <c r="F46" i="10"/>
  <c r="F44" i="10"/>
  <c r="F40" i="10"/>
  <c r="F39" i="10"/>
  <c r="F37" i="10"/>
  <c r="F36" i="10"/>
  <c r="F38" i="10" s="1"/>
  <c r="F29" i="10"/>
  <c r="F28" i="10"/>
  <c r="F25" i="10"/>
  <c r="F24" i="10"/>
  <c r="F23" i="10"/>
  <c r="F22" i="10"/>
  <c r="F20" i="10"/>
  <c r="F18" i="10"/>
  <c r="F11" i="10"/>
  <c r="F10" i="10"/>
  <c r="F9" i="10"/>
  <c r="F8" i="10"/>
  <c r="F6" i="10"/>
  <c r="F5" i="10"/>
  <c r="F55" i="10" l="1"/>
  <c r="F50" i="10"/>
  <c r="F45" i="10"/>
  <c r="F13" i="10"/>
  <c r="F27" i="10"/>
  <c r="F30" i="10"/>
  <c r="F21" i="10"/>
  <c r="F19" i="10"/>
  <c r="F17" i="10"/>
  <c r="F15" i="10"/>
  <c r="F7" i="10"/>
  <c r="F6" i="7"/>
  <c r="F9" i="7" s="1"/>
  <c r="G42" i="6"/>
  <c r="G43" i="6"/>
  <c r="G44" i="6"/>
  <c r="G45" i="6"/>
  <c r="G46" i="6"/>
  <c r="G47" i="6"/>
  <c r="G48" i="6"/>
  <c r="F57" i="10" l="1"/>
  <c r="F32" i="10"/>
  <c r="F59" i="10" s="1"/>
  <c r="E7" i="7"/>
  <c r="E9" i="7" s="1"/>
  <c r="G29" i="6"/>
  <c r="G28" i="6"/>
  <c r="G34" i="6"/>
  <c r="G33" i="6"/>
  <c r="G35" i="6"/>
  <c r="G32" i="6"/>
  <c r="G31" i="6"/>
  <c r="G30" i="6"/>
  <c r="G12" i="7"/>
  <c r="G39" i="7"/>
  <c r="G38" i="7"/>
  <c r="G37" i="7"/>
  <c r="G36" i="7"/>
  <c r="E6" i="7"/>
  <c r="G41" i="6"/>
  <c r="E6" i="6"/>
  <c r="G29" i="7" l="1"/>
  <c r="G41" i="7"/>
  <c r="G50" i="6"/>
  <c r="F9" i="6"/>
  <c r="G12" i="6" s="1"/>
  <c r="E9" i="6"/>
  <c r="G31" i="7" l="1"/>
  <c r="G28" i="7"/>
  <c r="G30" i="7"/>
  <c r="G33" i="7" l="1"/>
  <c r="G43" i="7" s="1"/>
  <c r="G45" i="7" s="1"/>
  <c r="G47" i="7" s="1"/>
  <c r="G48" i="7" s="1"/>
  <c r="G49" i="7" s="1"/>
  <c r="G50" i="7" s="1"/>
  <c r="G51" i="7" s="1"/>
  <c r="G38" i="6"/>
  <c r="G52" i="6" s="1"/>
  <c r="G54" i="6" s="1"/>
  <c r="G56" i="6" s="1"/>
  <c r="G57" i="6" s="1"/>
  <c r="G58" i="6" s="1"/>
  <c r="G59" i="6" s="1"/>
  <c r="G60" i="6" s="1"/>
</calcChain>
</file>

<file path=xl/sharedStrings.xml><?xml version="1.0" encoding="utf-8"?>
<sst xmlns="http://schemas.openxmlformats.org/spreadsheetml/2006/main" count="293" uniqueCount="181">
  <si>
    <t>Kosten brutto</t>
  </si>
  <si>
    <t>Kosten netto</t>
  </si>
  <si>
    <t xml:space="preserve">Berechnung gem. § 33 Anlage 1, Ziff 1.2.3 HOAI netto </t>
  </si>
  <si>
    <t>KG 300</t>
  </si>
  <si>
    <t>Baukonstruktion</t>
  </si>
  <si>
    <t xml:space="preserve">Summe </t>
  </si>
  <si>
    <t>Preisangebot</t>
  </si>
  <si>
    <t>Honorar in €</t>
  </si>
  <si>
    <t>Anrechenbare Kosten</t>
  </si>
  <si>
    <t>Honorarzone</t>
  </si>
  <si>
    <t xml:space="preserve">Gesamthonorar (ohne Nebenkosten/besondere Leistungen) </t>
  </si>
  <si>
    <t>LP</t>
  </si>
  <si>
    <t>Grundleistungen</t>
  </si>
  <si>
    <t>gem. HOAI</t>
  </si>
  <si>
    <t>Angebot</t>
  </si>
  <si>
    <t xml:space="preserve">besondere Leistungen </t>
  </si>
  <si>
    <t>Menge</t>
  </si>
  <si>
    <t>Einheit</t>
  </si>
  <si>
    <t>EP</t>
  </si>
  <si>
    <t>GP</t>
  </si>
  <si>
    <t>Nebenkosten</t>
  </si>
  <si>
    <t>Honorarangebot netto einschl. NK</t>
  </si>
  <si>
    <t xml:space="preserve">Nachlass </t>
  </si>
  <si>
    <t xml:space="preserve">Honorarangebot netto einschl. NK und Nachlass </t>
  </si>
  <si>
    <t>Honorarangebot brutto einschl. NK</t>
  </si>
  <si>
    <t>sonstige nicht wertungsrelevanten Angebote / Stundensätze</t>
  </si>
  <si>
    <t>netto Honorar in €</t>
  </si>
  <si>
    <t>Projektleiter</t>
  </si>
  <si>
    <t xml:space="preserve">sonstige Mitarbeiter </t>
  </si>
  <si>
    <t xml:space="preserve">die farbigen Zeilen sind auszufüllen </t>
  </si>
  <si>
    <t>IV</t>
  </si>
  <si>
    <t>technischer Mitarbeiter</t>
  </si>
  <si>
    <t xml:space="preserve">Datum, Unterschrift Vertreter/ Stempel </t>
  </si>
  <si>
    <t xml:space="preserve">zu beachten: </t>
  </si>
  <si>
    <t xml:space="preserve"> anrechenbare Kosten </t>
  </si>
  <si>
    <t>zzgl. 19 % USt.</t>
  </si>
  <si>
    <t>nächstniedriger Tabellenwert</t>
  </si>
  <si>
    <t>Mindestsatz</t>
  </si>
  <si>
    <t>Höchstsatz</t>
  </si>
  <si>
    <t>nächsthöchster Tabellenwert</t>
  </si>
  <si>
    <t>gewählter Honorarsatz</t>
  </si>
  <si>
    <t>Ermittlung des Honorarsatzes</t>
  </si>
  <si>
    <t>Grundlagenermittlung</t>
  </si>
  <si>
    <t>Architekt/ Ingenieur</t>
  </si>
  <si>
    <t>Sanierungsplan erstellen und überwachen - Honorarblatt</t>
  </si>
  <si>
    <t>Aufstellen eines Untersuchungsprogramms</t>
  </si>
  <si>
    <t>Vorbereiten der Vergabe</t>
  </si>
  <si>
    <t>Mitwirken bei der Vergabe</t>
  </si>
  <si>
    <t>Untersuchungsüberwachung</t>
  </si>
  <si>
    <t>Fachkoordinierung</t>
  </si>
  <si>
    <t>Auswertung und Beurteilung</t>
  </si>
  <si>
    <t xml:space="preserve">Dokumentation und Präsentation </t>
  </si>
  <si>
    <t>gem. AHO Heft 8</t>
  </si>
  <si>
    <t xml:space="preserve">Berechnung gem. AHO Heft 8 netto </t>
  </si>
  <si>
    <t>Stk.</t>
  </si>
  <si>
    <t>Std.</t>
  </si>
  <si>
    <t xml:space="preserve">Sanierungsuntersuchung </t>
  </si>
  <si>
    <t xml:space="preserve">Sanierungsplan </t>
  </si>
  <si>
    <t>Ausführungsvorbereitung</t>
  </si>
  <si>
    <t xml:space="preserve">Sanierungsüberwachung </t>
  </si>
  <si>
    <t>unterer Tafelwert</t>
  </si>
  <si>
    <t>Schwierigkeitsgrad</t>
  </si>
  <si>
    <t>oberer Tafelwert</t>
  </si>
  <si>
    <t>gewählter Tafelwert</t>
  </si>
  <si>
    <t>KG 400</t>
  </si>
  <si>
    <t xml:space="preserve">Technische Anlagen </t>
  </si>
  <si>
    <t>3.1</t>
  </si>
  <si>
    <t>3.2</t>
  </si>
  <si>
    <t>3.3</t>
  </si>
  <si>
    <t>4.1</t>
  </si>
  <si>
    <t>2.1</t>
  </si>
  <si>
    <t>2.2</t>
  </si>
  <si>
    <t>2.3</t>
  </si>
  <si>
    <t>2.4</t>
  </si>
  <si>
    <t>2.5</t>
  </si>
  <si>
    <t>2.6</t>
  </si>
  <si>
    <t>2.7</t>
  </si>
  <si>
    <t>2.8</t>
  </si>
  <si>
    <t>Zwischensumme Leistungsstufe 2.1 bis 2.8 einschl. besondere Leistungen</t>
  </si>
  <si>
    <t>Besodnere Leistungen Leistungsstufe 3 - 4</t>
  </si>
  <si>
    <t>Besondere Leistungen LP 2.1 (Aufschlüsselung siehe Honorarblatt besondere Leistungen)</t>
  </si>
  <si>
    <t>Besondere Leistungen LP 2.2 (Aufschlüsselung siehe Honorarblatt besondere Leistungen)</t>
  </si>
  <si>
    <t>Besondere Leistungen LP 2.3 (Aufschlüsselung siehe Honorarblatt besondere Leistungen)</t>
  </si>
  <si>
    <t>Besondere Leistungen LP 2.4 (Aufschlüsselung siehe Honorarblatt besondere Leistungen)</t>
  </si>
  <si>
    <t>Besondere Leistungen LP 2.5 (Aufschlüsselung siehe Honorarblatt besondere Leistungen)</t>
  </si>
  <si>
    <t>Besondere Leistungen LP 2.6 (Aufschlüsselung siehe Honorarblatt besondere Leistungen)</t>
  </si>
  <si>
    <t>Besondere Leistungen LP 2.7 (Aufschlüsselung siehe Honorarblatt besondere Leistungen)</t>
  </si>
  <si>
    <t>Besondere Leistungen LP 2.8 (Aufschlüsselung siehe Honorarblatt besondere Leistungen)</t>
  </si>
  <si>
    <t>Besondere Leistungen LP 3.1 (Aufschlüsselung siehe Honorarblatt besondere Leistungen)</t>
  </si>
  <si>
    <t>Besondere Leistungen LP 3.2 (Aufschlüsselung siehe Honorarblatt besondere Leistungen)</t>
  </si>
  <si>
    <t>Besondere Leistungen LP 3.3 (Aufschlüsselung siehe Honorarblatt besondere Leistungen)</t>
  </si>
  <si>
    <t>4.1.</t>
  </si>
  <si>
    <t>Besondere Leistungen LP 4.1 (Aufschlüsselung siehe Honorarblatt besondere Leistungen)</t>
  </si>
  <si>
    <t>Zwischensumme besondere Leistungen LP 3.1 - 4.1</t>
  </si>
  <si>
    <t>Zwischensumme Leistungsstufe 3.1 bis 4.1 einschl. besondere Leistungen</t>
  </si>
  <si>
    <t>Zwischensumme besondere Leistungen LP 2.1</t>
  </si>
  <si>
    <t>Zwischensumme besondere Leistungen LP 2.8</t>
  </si>
  <si>
    <t>Zwischensumme besondere Leistungen LP 2.7</t>
  </si>
  <si>
    <t>Zwischensumme besondere Leistungen LP 2.6</t>
  </si>
  <si>
    <t>Zwischensumme besondere Leistungen LP 2.5</t>
  </si>
  <si>
    <t>Zwischensumme besondere Leistungen LP 2.4</t>
  </si>
  <si>
    <t>Zwischensumme besondere Leistungen LP 2.3</t>
  </si>
  <si>
    <t>Zwischensumme besondere Leistungen LP 2.2</t>
  </si>
  <si>
    <t>Zwischensumme besondere Leistungen LP 3.1</t>
  </si>
  <si>
    <t>Zwischensumme besondere Leistungen LP 3.2</t>
  </si>
  <si>
    <t>Zwischensumme besondere Leistungen LP 3.3</t>
  </si>
  <si>
    <t xml:space="preserve">Gesamtsumme besondere Leistungen </t>
  </si>
  <si>
    <t>Zwischensumme LP 2.1 bis 2.8</t>
  </si>
  <si>
    <t>Zwischensumme besondere Leistungen LP 2.1 - 2.8</t>
  </si>
  <si>
    <t>Zwischensumme LP 3.1 bis 4.1</t>
  </si>
  <si>
    <t>Grundleistungen (optional)</t>
  </si>
  <si>
    <t>besondere Leistungen (optional)</t>
  </si>
  <si>
    <t>Vervollständigen und ggf. Aktualisieren der vorhandenen Unterlagen, Daten und Informationen</t>
  </si>
  <si>
    <t>Durchführen von Beweissicherungsverfahren</t>
  </si>
  <si>
    <t>Abstimmung der Untersuchungsparameter mit dem Auftraggeber</t>
  </si>
  <si>
    <t>Erstellung eines Arbeits- und Sicherheitsplans für die Technische Untersuchung</t>
  </si>
  <si>
    <t>Erstellen eines Projektablaufplans für die Technische Untersuchung</t>
  </si>
  <si>
    <t>Erarbeiten der Unterlagen für die erforderlichen öffentlich-rechtlichen Verfahren einschließlich der Anträge auf Ausnahmen und Befreiungen</t>
  </si>
  <si>
    <t>Fachtechnische Betreuung mit ständiger Anwesenheit inkl. Probenahme</t>
  </si>
  <si>
    <t>Hinzuziehen eines Sicherheitsingenieurs</t>
  </si>
  <si>
    <t>Erstellen einer Kostenschätzung im Sinne einer KVM-Bau</t>
  </si>
  <si>
    <t xml:space="preserve">Erstellen von hydraulischen Modellen </t>
  </si>
  <si>
    <t>Erstellen und erläutern von Zwischenberichten</t>
  </si>
  <si>
    <t>Erstellen von Gefährdungsabschätzungen entsprechend dem Bundes- und Landesrecht</t>
  </si>
  <si>
    <t>Zusammenstellen der Ergebnisse nach Bewertungskriterien des Auftragsgebers</t>
  </si>
  <si>
    <t>Weitere Erläuterungen zur Technischen Untersuchung</t>
  </si>
  <si>
    <t xml:space="preserve">Ergebnisse zur EDV-gestützen Weiterverarbeitung präsentieren </t>
  </si>
  <si>
    <t>Erstellen von Vergabeunterlagen für die Fachplanungsleistungen Dichtwand</t>
  </si>
  <si>
    <t>Aufbau eines grafischen Informationssystems zur Dokumentation der baufeldfreimachung und der Altlastensanierung</t>
  </si>
  <si>
    <t>Weitere Erläuterungen zum Planungskonzept z.B. auf Bürgerversammlungen</t>
  </si>
  <si>
    <t xml:space="preserve">Fortschreiben eine grafischen Informationssystems zur Dokumentation der Sanierungsmaßnahme </t>
  </si>
  <si>
    <t xml:space="preserve">Unterstützung bei der Erläuterung der Notwendigkeit der Kosten beim Fördermittelgeber </t>
  </si>
  <si>
    <t>Planen der Nachsorge bzw. Langzeitüberwachung</t>
  </si>
  <si>
    <t>Erarbeiten eines Arbeits- und Sicherheitsplan (A+S-Plan gemäß BGR 128 DGUV-R 101-004) inlusive Betriebesanweisungen, Messprogrammen, Immissionsschutzkonzepte, etc.</t>
  </si>
  <si>
    <t>Wiederholtes Überarbeiten des vorläufigen Entwurfs aufgrund von Bedenken und Anregungen</t>
  </si>
  <si>
    <t>Wiederholtes Erläutern des Entwurfs gegenüber Bürgern und politischen Gremien</t>
  </si>
  <si>
    <t>Vorbereiten und Überwachen von Bestandsvermessungen</t>
  </si>
  <si>
    <t>Fortschreiben des Arbeits- und Sicherheitsplans gemäß BGR 128 DGUV-R 101-004</t>
  </si>
  <si>
    <t xml:space="preserve">Vorbereiten des Entsorgungs- und Verwertungsnachweises </t>
  </si>
  <si>
    <t>Prüfen und Werten von Nebenangeboten und Änderungsvorschlägen</t>
  </si>
  <si>
    <t>Örtliche Bauüberwachung gemäß HOAI Anlage 2, NR. 2.8.8</t>
  </si>
  <si>
    <t xml:space="preserve">Ständige Bauüberwachung ggf. Nachtschichten; Abwicklung des Nachweisverfahrens (z.B. Begleichtscheine), visuelle Kontrolle des Entsorgungspfades </t>
  </si>
  <si>
    <t>Vorschlagen und Abstimmen von Anpassungsmaßnahmen bei Abweichungen von den Zielvorgaben</t>
  </si>
  <si>
    <t>Mitwirken beim Präsentieren der Ergebnisse vor Gremien des Auftraggebers</t>
  </si>
  <si>
    <t>Zwischensumme besondere Leistungen LP 4.1</t>
  </si>
  <si>
    <t>2.1.1</t>
  </si>
  <si>
    <t>2.1.2</t>
  </si>
  <si>
    <t>2.2.1</t>
  </si>
  <si>
    <t>2.2.2</t>
  </si>
  <si>
    <t>2.2.3</t>
  </si>
  <si>
    <t>2.2.4</t>
  </si>
  <si>
    <t>2.2.5</t>
  </si>
  <si>
    <t>2.3.1</t>
  </si>
  <si>
    <t>2.5.1</t>
  </si>
  <si>
    <t>2.6.1</t>
  </si>
  <si>
    <t>2.7.1</t>
  </si>
  <si>
    <t>2.7.2</t>
  </si>
  <si>
    <t>2.7.3</t>
  </si>
  <si>
    <t>2.7.4</t>
  </si>
  <si>
    <t>2.7.5</t>
  </si>
  <si>
    <t>2.8.1</t>
  </si>
  <si>
    <t>2.8.2</t>
  </si>
  <si>
    <t>3.1.1</t>
  </si>
  <si>
    <t>3.1.2</t>
  </si>
  <si>
    <t>3.2.1</t>
  </si>
  <si>
    <t>3.2.2</t>
  </si>
  <si>
    <t>3.2.3</t>
  </si>
  <si>
    <t>3.2.4</t>
  </si>
  <si>
    <t>3.2.5</t>
  </si>
  <si>
    <t>3.2.6</t>
  </si>
  <si>
    <t>3.3.1</t>
  </si>
  <si>
    <t>3.3.2</t>
  </si>
  <si>
    <t>3.3.3</t>
  </si>
  <si>
    <t>3.3.4</t>
  </si>
  <si>
    <t>4.1.1</t>
  </si>
  <si>
    <t>4.1.2</t>
  </si>
  <si>
    <t>4.1.3</t>
  </si>
  <si>
    <t>4.1.4</t>
  </si>
  <si>
    <t>TW</t>
  </si>
  <si>
    <t>Besondere Leistungen Leistungsstufe 2 (optional)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</si>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</sst>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0.0%"/>
  </numFmts>
  <fonts count="4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i/>
      <sz val="11"/>
      <color theme="8"/>
      <name val="Arial"/>
      <family val="2"/>
    </font>
    <font>
      <sz val="11"/>
      <color rgb="FFEC7404"/>
      <name val="Arial"/>
      <family val="2"/>
    </font>
    <font>
      <sz val="12"/>
      <color rgb="FFEC7404"/>
      <name val="Arial"/>
      <family val="2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i/>
      <sz val="11"/>
      <color theme="8"/>
      <name val="Arial"/>
      <family val="2"/>
    </font>
    <font>
      <b/>
      <u/>
      <sz val="11"/>
      <color theme="8"/>
      <name val="Arial"/>
      <family val="2"/>
    </font>
    <font>
      <sz val="11"/>
      <color theme="0" tint="-0.249977111117893"/>
      <name val="Arial"/>
      <family val="2"/>
    </font>
    <font>
      <sz val="8"/>
      <name val="Calibri"/>
      <family val="2"/>
      <scheme val="minor"/>
    </font>
    <font>
      <b/>
      <sz val="11"/>
      <color theme="7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1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93043"/>
        <bgColor rgb="FF580201"/>
      </patternFill>
    </fill>
    <fill>
      <patternFill patternType="solid">
        <fgColor theme="1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/>
        <bgColor indexed="64"/>
      </patternFill>
    </fill>
  </fills>
  <borders count="7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52">
    <xf numFmtId="0" fontId="0" fillId="0" borderId="0"/>
    <xf numFmtId="9" fontId="2" fillId="0" borderId="0" applyFont="0" applyFill="0" applyBorder="0" applyAlignment="0" applyProtection="0"/>
    <xf numFmtId="0" fontId="3" fillId="2" borderId="1" applyNumberFormat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7" borderId="0" applyNumberFormat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" fillId="8" borderId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12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4" fillId="28" borderId="0" applyNumberFormat="0" applyBorder="0" applyAlignment="0" applyProtection="0"/>
    <xf numFmtId="0" fontId="26" fillId="26" borderId="0" applyNumberFormat="0" applyBorder="0" applyAlignment="0" applyProtection="0"/>
    <xf numFmtId="0" fontId="27" fillId="29" borderId="50" applyNumberFormat="0" applyAlignment="0" applyProtection="0"/>
    <xf numFmtId="0" fontId="28" fillId="21" borderId="51" applyNumberFormat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5" fillId="19" borderId="0" applyNumberFormat="0" applyBorder="0" applyAlignment="0" applyProtection="0"/>
    <xf numFmtId="0" fontId="30" fillId="0" borderId="52" applyNumberFormat="0" applyFill="0" applyAlignment="0" applyProtection="0"/>
    <xf numFmtId="0" fontId="31" fillId="0" borderId="53" applyNumberFormat="0" applyFill="0" applyAlignment="0" applyProtection="0"/>
    <xf numFmtId="0" fontId="32" fillId="0" borderId="54" applyNumberFormat="0" applyFill="0" applyAlignment="0" applyProtection="0"/>
    <xf numFmtId="0" fontId="32" fillId="0" borderId="0" applyNumberFormat="0" applyFill="0" applyBorder="0" applyAlignment="0" applyProtection="0"/>
    <xf numFmtId="0" fontId="33" fillId="27" borderId="50" applyNumberFormat="0" applyAlignment="0" applyProtection="0"/>
    <xf numFmtId="0" fontId="34" fillId="0" borderId="55" applyNumberFormat="0" applyFill="0" applyAlignment="0" applyProtection="0"/>
    <xf numFmtId="0" fontId="34" fillId="27" borderId="0" applyNumberFormat="0" applyBorder="0" applyAlignment="0" applyProtection="0"/>
    <xf numFmtId="0" fontId="18" fillId="26" borderId="50" applyNumberFormat="0" applyFont="0" applyAlignment="0" applyProtection="0"/>
    <xf numFmtId="0" fontId="35" fillId="29" borderId="56" applyNumberFormat="0" applyAlignment="0" applyProtection="0"/>
    <xf numFmtId="4" fontId="18" fillId="33" borderId="50" applyNumberFormat="0" applyProtection="0">
      <alignment vertical="center"/>
    </xf>
    <xf numFmtId="4" fontId="38" fillId="34" borderId="50" applyNumberFormat="0" applyProtection="0">
      <alignment vertical="center"/>
    </xf>
    <xf numFmtId="4" fontId="18" fillId="34" borderId="50" applyNumberFormat="0" applyProtection="0">
      <alignment horizontal="left" vertical="center" indent="1"/>
    </xf>
    <xf numFmtId="0" fontId="21" fillId="33" borderId="57" applyNumberFormat="0" applyProtection="0">
      <alignment horizontal="left" vertical="top" indent="1"/>
    </xf>
    <xf numFmtId="4" fontId="18" fillId="35" borderId="50" applyNumberFormat="0" applyProtection="0">
      <alignment horizontal="left" vertical="center" indent="1"/>
    </xf>
    <xf numFmtId="4" fontId="18" fillId="36" borderId="50" applyNumberFormat="0" applyProtection="0">
      <alignment horizontal="right" vertical="center"/>
    </xf>
    <xf numFmtId="4" fontId="18" fillId="37" borderId="50" applyNumberFormat="0" applyProtection="0">
      <alignment horizontal="right" vertical="center"/>
    </xf>
    <xf numFmtId="4" fontId="18" fillId="38" borderId="58" applyNumberFormat="0" applyProtection="0">
      <alignment horizontal="right" vertical="center"/>
    </xf>
    <xf numFmtId="4" fontId="18" fillId="39" borderId="50" applyNumberFormat="0" applyProtection="0">
      <alignment horizontal="right" vertical="center"/>
    </xf>
    <xf numFmtId="4" fontId="18" fillId="40" borderId="50" applyNumberFormat="0" applyProtection="0">
      <alignment horizontal="right" vertical="center"/>
    </xf>
    <xf numFmtId="4" fontId="18" fillId="41" borderId="50" applyNumberFormat="0" applyProtection="0">
      <alignment horizontal="right" vertical="center"/>
    </xf>
    <xf numFmtId="4" fontId="18" fillId="42" borderId="50" applyNumberFormat="0" applyProtection="0">
      <alignment horizontal="right" vertical="center"/>
    </xf>
    <xf numFmtId="4" fontId="18" fillId="43" borderId="50" applyNumberFormat="0" applyProtection="0">
      <alignment horizontal="right" vertical="center"/>
    </xf>
    <xf numFmtId="4" fontId="18" fillId="44" borderId="50" applyNumberFormat="0" applyProtection="0">
      <alignment horizontal="right" vertical="center"/>
    </xf>
    <xf numFmtId="4" fontId="18" fillId="45" borderId="58" applyNumberFormat="0" applyProtection="0">
      <alignment horizontal="left" vertical="center" indent="1"/>
    </xf>
    <xf numFmtId="4" fontId="4" fillId="46" borderId="58" applyNumberFormat="0" applyProtection="0">
      <alignment horizontal="left" vertical="center" indent="1"/>
    </xf>
    <xf numFmtId="4" fontId="4" fillId="46" borderId="58" applyNumberFormat="0" applyProtection="0">
      <alignment horizontal="left" vertical="center" indent="1"/>
    </xf>
    <xf numFmtId="4" fontId="18" fillId="47" borderId="50" applyNumberFormat="0" applyProtection="0">
      <alignment horizontal="right" vertical="center"/>
    </xf>
    <xf numFmtId="4" fontId="18" fillId="48" borderId="58" applyNumberFormat="0" applyProtection="0">
      <alignment horizontal="left" vertical="center" indent="1"/>
    </xf>
    <xf numFmtId="4" fontId="18" fillId="47" borderId="58" applyNumberFormat="0" applyProtection="0">
      <alignment horizontal="left" vertical="center" indent="1"/>
    </xf>
    <xf numFmtId="0" fontId="18" fillId="49" borderId="50" applyNumberFormat="0" applyProtection="0">
      <alignment horizontal="left" vertical="center" indent="1"/>
    </xf>
    <xf numFmtId="0" fontId="18" fillId="46" borderId="57" applyNumberFormat="0" applyProtection="0">
      <alignment horizontal="left" vertical="top" indent="1"/>
    </xf>
    <xf numFmtId="0" fontId="18" fillId="50" borderId="50" applyNumberFormat="0" applyProtection="0">
      <alignment horizontal="left" vertical="center" indent="1"/>
    </xf>
    <xf numFmtId="0" fontId="18" fillId="47" borderId="57" applyNumberFormat="0" applyProtection="0">
      <alignment horizontal="left" vertical="top" indent="1"/>
    </xf>
    <xf numFmtId="0" fontId="18" fillId="51" borderId="50" applyNumberFormat="0" applyProtection="0">
      <alignment horizontal="left" vertical="center" indent="1"/>
    </xf>
    <xf numFmtId="0" fontId="18" fillId="51" borderId="57" applyNumberFormat="0" applyProtection="0">
      <alignment horizontal="left" vertical="top" indent="1"/>
    </xf>
    <xf numFmtId="0" fontId="18" fillId="48" borderId="50" applyNumberFormat="0" applyProtection="0">
      <alignment horizontal="left" vertical="center" indent="1"/>
    </xf>
    <xf numFmtId="0" fontId="18" fillId="48" borderId="57" applyNumberFormat="0" applyProtection="0">
      <alignment horizontal="left" vertical="top" indent="1"/>
    </xf>
    <xf numFmtId="0" fontId="18" fillId="52" borderId="59" applyNumberFormat="0">
      <protection locked="0"/>
    </xf>
    <xf numFmtId="0" fontId="19" fillId="46" borderId="60" applyBorder="0"/>
    <xf numFmtId="4" fontId="20" fillId="53" borderId="57" applyNumberFormat="0" applyProtection="0">
      <alignment vertical="center"/>
    </xf>
    <xf numFmtId="4" fontId="38" fillId="54" borderId="2" applyNumberFormat="0" applyProtection="0">
      <alignment vertical="center"/>
    </xf>
    <xf numFmtId="4" fontId="20" fillId="49" borderId="57" applyNumberFormat="0" applyProtection="0">
      <alignment horizontal="left" vertical="center" indent="1"/>
    </xf>
    <xf numFmtId="0" fontId="20" fillId="53" borderId="57" applyNumberFormat="0" applyProtection="0">
      <alignment horizontal="left" vertical="top" indent="1"/>
    </xf>
    <xf numFmtId="4" fontId="18" fillId="0" borderId="50" applyNumberFormat="0" applyProtection="0">
      <alignment horizontal="right" vertical="center"/>
    </xf>
    <xf numFmtId="4" fontId="38" fillId="55" borderId="50" applyNumberFormat="0" applyProtection="0">
      <alignment horizontal="right" vertical="center"/>
    </xf>
    <xf numFmtId="4" fontId="18" fillId="35" borderId="50" applyNumberFormat="0" applyProtection="0">
      <alignment horizontal="left" vertical="center" indent="1"/>
    </xf>
    <xf numFmtId="0" fontId="20" fillId="47" borderId="57" applyNumberFormat="0" applyProtection="0">
      <alignment horizontal="left" vertical="top" indent="1"/>
    </xf>
    <xf numFmtId="4" fontId="22" fillId="56" borderId="58" applyNumberFormat="0" applyProtection="0">
      <alignment horizontal="left" vertical="center" indent="1"/>
    </xf>
    <xf numFmtId="0" fontId="18" fillId="57" borderId="2"/>
    <xf numFmtId="4" fontId="23" fillId="52" borderId="50" applyNumberFormat="0" applyProtection="0">
      <alignment horizontal="right" vertical="center"/>
    </xf>
    <xf numFmtId="0" fontId="36" fillId="0" borderId="0" applyNumberFormat="0" applyFill="0" applyBorder="0" applyAlignment="0" applyProtection="0"/>
    <xf numFmtId="0" fontId="29" fillId="0" borderId="61" applyNumberFormat="0" applyFill="0" applyAlignment="0" applyProtection="0"/>
    <xf numFmtId="0" fontId="37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7" fillId="29" borderId="50" applyNumberFormat="0" applyAlignment="0" applyProtection="0"/>
    <xf numFmtId="0" fontId="33" fillId="27" borderId="50" applyNumberFormat="0" applyAlignment="0" applyProtection="0"/>
    <xf numFmtId="0" fontId="18" fillId="26" borderId="50" applyNumberFormat="0" applyFont="0" applyAlignment="0" applyProtection="0"/>
    <xf numFmtId="0" fontId="35" fillId="29" borderId="56" applyNumberFormat="0" applyAlignment="0" applyProtection="0"/>
    <xf numFmtId="4" fontId="18" fillId="33" borderId="50" applyNumberFormat="0" applyProtection="0">
      <alignment vertical="center"/>
    </xf>
    <xf numFmtId="4" fontId="38" fillId="34" borderId="50" applyNumberFormat="0" applyProtection="0">
      <alignment vertical="center"/>
    </xf>
    <xf numFmtId="4" fontId="18" fillId="34" borderId="50" applyNumberFormat="0" applyProtection="0">
      <alignment horizontal="left" vertical="center" indent="1"/>
    </xf>
    <xf numFmtId="0" fontId="21" fillId="33" borderId="57" applyNumberFormat="0" applyProtection="0">
      <alignment horizontal="left" vertical="top" indent="1"/>
    </xf>
    <xf numFmtId="4" fontId="18" fillId="35" borderId="50" applyNumberFormat="0" applyProtection="0">
      <alignment horizontal="left" vertical="center" indent="1"/>
    </xf>
    <xf numFmtId="4" fontId="18" fillId="36" borderId="50" applyNumberFormat="0" applyProtection="0">
      <alignment horizontal="right" vertical="center"/>
    </xf>
    <xf numFmtId="4" fontId="18" fillId="37" borderId="50" applyNumberFormat="0" applyProtection="0">
      <alignment horizontal="right" vertical="center"/>
    </xf>
    <xf numFmtId="4" fontId="18" fillId="38" borderId="58" applyNumberFormat="0" applyProtection="0">
      <alignment horizontal="right" vertical="center"/>
    </xf>
    <xf numFmtId="4" fontId="18" fillId="39" borderId="50" applyNumberFormat="0" applyProtection="0">
      <alignment horizontal="right" vertical="center"/>
    </xf>
    <xf numFmtId="4" fontId="18" fillId="40" borderId="50" applyNumberFormat="0" applyProtection="0">
      <alignment horizontal="right" vertical="center"/>
    </xf>
    <xf numFmtId="4" fontId="18" fillId="41" borderId="50" applyNumberFormat="0" applyProtection="0">
      <alignment horizontal="right" vertical="center"/>
    </xf>
    <xf numFmtId="4" fontId="18" fillId="42" borderId="50" applyNumberFormat="0" applyProtection="0">
      <alignment horizontal="right" vertical="center"/>
    </xf>
    <xf numFmtId="4" fontId="18" fillId="43" borderId="50" applyNumberFormat="0" applyProtection="0">
      <alignment horizontal="right" vertical="center"/>
    </xf>
    <xf numFmtId="4" fontId="18" fillId="44" borderId="50" applyNumberFormat="0" applyProtection="0">
      <alignment horizontal="right" vertical="center"/>
    </xf>
    <xf numFmtId="4" fontId="18" fillId="45" borderId="58" applyNumberFormat="0" applyProtection="0">
      <alignment horizontal="left" vertical="center" indent="1"/>
    </xf>
    <xf numFmtId="4" fontId="4" fillId="46" borderId="58" applyNumberFormat="0" applyProtection="0">
      <alignment horizontal="left" vertical="center" indent="1"/>
    </xf>
    <xf numFmtId="4" fontId="4" fillId="46" borderId="58" applyNumberFormat="0" applyProtection="0">
      <alignment horizontal="left" vertical="center" indent="1"/>
    </xf>
    <xf numFmtId="4" fontId="18" fillId="47" borderId="50" applyNumberFormat="0" applyProtection="0">
      <alignment horizontal="right" vertical="center"/>
    </xf>
    <xf numFmtId="4" fontId="18" fillId="48" borderId="58" applyNumberFormat="0" applyProtection="0">
      <alignment horizontal="left" vertical="center" indent="1"/>
    </xf>
    <xf numFmtId="4" fontId="18" fillId="47" borderId="58" applyNumberFormat="0" applyProtection="0">
      <alignment horizontal="left" vertical="center" indent="1"/>
    </xf>
    <xf numFmtId="0" fontId="18" fillId="49" borderId="50" applyNumberFormat="0" applyProtection="0">
      <alignment horizontal="left" vertical="center" indent="1"/>
    </xf>
    <xf numFmtId="0" fontId="18" fillId="46" borderId="57" applyNumberFormat="0" applyProtection="0">
      <alignment horizontal="left" vertical="top" indent="1"/>
    </xf>
    <xf numFmtId="0" fontId="18" fillId="50" borderId="50" applyNumberFormat="0" applyProtection="0">
      <alignment horizontal="left" vertical="center" indent="1"/>
    </xf>
    <xf numFmtId="0" fontId="18" fillId="47" borderId="57" applyNumberFormat="0" applyProtection="0">
      <alignment horizontal="left" vertical="top" indent="1"/>
    </xf>
    <xf numFmtId="0" fontId="18" fillId="51" borderId="50" applyNumberFormat="0" applyProtection="0">
      <alignment horizontal="left" vertical="center" indent="1"/>
    </xf>
    <xf numFmtId="0" fontId="18" fillId="51" borderId="57" applyNumberFormat="0" applyProtection="0">
      <alignment horizontal="left" vertical="top" indent="1"/>
    </xf>
    <xf numFmtId="0" fontId="18" fillId="48" borderId="50" applyNumberFormat="0" applyProtection="0">
      <alignment horizontal="left" vertical="center" indent="1"/>
    </xf>
    <xf numFmtId="0" fontId="18" fillId="48" borderId="57" applyNumberFormat="0" applyProtection="0">
      <alignment horizontal="left" vertical="top" indent="1"/>
    </xf>
    <xf numFmtId="0" fontId="19" fillId="46" borderId="60" applyBorder="0"/>
    <xf numFmtId="4" fontId="20" fillId="53" borderId="57" applyNumberFormat="0" applyProtection="0">
      <alignment vertical="center"/>
    </xf>
    <xf numFmtId="4" fontId="38" fillId="54" borderId="2" applyNumberFormat="0" applyProtection="0">
      <alignment vertical="center"/>
    </xf>
    <xf numFmtId="4" fontId="20" fillId="49" borderId="57" applyNumberFormat="0" applyProtection="0">
      <alignment horizontal="left" vertical="center" indent="1"/>
    </xf>
    <xf numFmtId="0" fontId="20" fillId="53" borderId="57" applyNumberFormat="0" applyProtection="0">
      <alignment horizontal="left" vertical="top" indent="1"/>
    </xf>
    <xf numFmtId="4" fontId="18" fillId="0" borderId="50" applyNumberFormat="0" applyProtection="0">
      <alignment horizontal="right" vertical="center"/>
    </xf>
    <xf numFmtId="4" fontId="38" fillId="55" borderId="50" applyNumberFormat="0" applyProtection="0">
      <alignment horizontal="right" vertical="center"/>
    </xf>
    <xf numFmtId="4" fontId="18" fillId="35" borderId="50" applyNumberFormat="0" applyProtection="0">
      <alignment horizontal="left" vertical="center" indent="1"/>
    </xf>
    <xf numFmtId="0" fontId="20" fillId="47" borderId="57" applyNumberFormat="0" applyProtection="0">
      <alignment horizontal="left" vertical="top" indent="1"/>
    </xf>
    <xf numFmtId="4" fontId="22" fillId="56" borderId="58" applyNumberFormat="0" applyProtection="0">
      <alignment horizontal="left" vertical="center" indent="1"/>
    </xf>
    <xf numFmtId="0" fontId="18" fillId="57" borderId="2"/>
    <xf numFmtId="4" fontId="23" fillId="52" borderId="50" applyNumberFormat="0" applyProtection="0">
      <alignment horizontal="right" vertical="center"/>
    </xf>
    <xf numFmtId="0" fontId="29" fillId="0" borderId="61" applyNumberFormat="0" applyFill="0" applyAlignment="0" applyProtection="0"/>
    <xf numFmtId="44" fontId="2" fillId="0" borderId="0" applyFont="0" applyFill="0" applyBorder="0" applyAlignment="0" applyProtection="0"/>
  </cellStyleXfs>
  <cellXfs count="219">
    <xf numFmtId="0" fontId="0" fillId="0" borderId="0" xfId="0"/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9" fillId="0" borderId="12" xfId="0" applyFont="1" applyBorder="1"/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right"/>
    </xf>
    <xf numFmtId="165" fontId="9" fillId="0" borderId="2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0" fontId="8" fillId="0" borderId="6" xfId="0" applyFont="1" applyBorder="1"/>
    <xf numFmtId="0" fontId="9" fillId="0" borderId="2" xfId="0" applyFont="1" applyBorder="1"/>
    <xf numFmtId="0" fontId="8" fillId="0" borderId="13" xfId="0" applyFont="1" applyBorder="1"/>
    <xf numFmtId="0" fontId="9" fillId="0" borderId="2" xfId="0" applyFont="1" applyBorder="1" applyAlignment="1">
      <alignment horizontal="left" vertical="top" wrapText="1"/>
    </xf>
    <xf numFmtId="4" fontId="8" fillId="0" borderId="16" xfId="0" applyNumberFormat="1" applyFont="1" applyBorder="1" applyAlignment="1">
      <alignment horizontal="center"/>
    </xf>
    <xf numFmtId="0" fontId="9" fillId="0" borderId="20" xfId="0" applyFont="1" applyBorder="1"/>
    <xf numFmtId="0" fontId="9" fillId="0" borderId="18" xfId="0" applyFont="1" applyBorder="1"/>
    <xf numFmtId="0" fontId="9" fillId="0" borderId="8" xfId="0" applyFont="1" applyBorder="1"/>
    <xf numFmtId="0" fontId="9" fillId="0" borderId="22" xfId="0" applyFont="1" applyBorder="1"/>
    <xf numFmtId="0" fontId="9" fillId="0" borderId="6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23" xfId="0" applyFont="1" applyBorder="1"/>
    <xf numFmtId="0" fontId="9" fillId="0" borderId="17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25" xfId="0" applyFont="1" applyBorder="1" applyAlignment="1">
      <alignment vertical="top"/>
    </xf>
    <xf numFmtId="0" fontId="9" fillId="0" borderId="26" xfId="0" applyFont="1" applyBorder="1" applyAlignment="1">
      <alignment vertical="top"/>
    </xf>
    <xf numFmtId="4" fontId="8" fillId="3" borderId="9" xfId="0" applyNumberFormat="1" applyFont="1" applyFill="1" applyBorder="1" applyAlignment="1">
      <alignment horizontal="center"/>
    </xf>
    <xf numFmtId="4" fontId="8" fillId="3" borderId="7" xfId="0" applyNumberFormat="1" applyFont="1" applyFill="1" applyBorder="1" applyAlignment="1">
      <alignment horizontal="center"/>
    </xf>
    <xf numFmtId="4" fontId="8" fillId="3" borderId="27" xfId="0" applyNumberFormat="1" applyFont="1" applyFill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4" fontId="8" fillId="0" borderId="33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164" fontId="7" fillId="0" borderId="7" xfId="0" applyNumberFormat="1" applyFont="1" applyBorder="1"/>
    <xf numFmtId="9" fontId="7" fillId="0" borderId="0" xfId="0" applyNumberFormat="1" applyFont="1" applyAlignment="1">
      <alignment vertical="top" wrapText="1"/>
    </xf>
    <xf numFmtId="0" fontId="5" fillId="0" borderId="28" xfId="0" applyFont="1" applyBorder="1" applyAlignment="1">
      <alignment horizontal="center"/>
    </xf>
    <xf numFmtId="0" fontId="5" fillId="0" borderId="29" xfId="0" applyFont="1" applyBorder="1"/>
    <xf numFmtId="164" fontId="7" fillId="0" borderId="2" xfId="0" applyNumberFormat="1" applyFont="1" applyBorder="1" applyAlignment="1">
      <alignment vertical="top" wrapText="1"/>
    </xf>
    <xf numFmtId="0" fontId="11" fillId="6" borderId="10" xfId="0" applyFont="1" applyFill="1" applyBorder="1"/>
    <xf numFmtId="0" fontId="11" fillId="6" borderId="11" xfId="0" applyFont="1" applyFill="1" applyBorder="1" applyAlignment="1">
      <alignment horizontal="center"/>
    </xf>
    <xf numFmtId="0" fontId="11" fillId="6" borderId="21" xfId="0" applyFont="1" applyFill="1" applyBorder="1"/>
    <xf numFmtId="0" fontId="12" fillId="6" borderId="10" xfId="0" applyFont="1" applyFill="1" applyBorder="1"/>
    <xf numFmtId="0" fontId="12" fillId="6" borderId="19" xfId="0" applyFont="1" applyFill="1" applyBorder="1"/>
    <xf numFmtId="0" fontId="11" fillId="6" borderId="16" xfId="0" applyFont="1" applyFill="1" applyBorder="1" applyAlignment="1">
      <alignment horizontal="center"/>
    </xf>
    <xf numFmtId="0" fontId="1" fillId="0" borderId="0" xfId="0" applyFont="1"/>
    <xf numFmtId="0" fontId="7" fillId="0" borderId="6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right" vertical="top"/>
    </xf>
    <xf numFmtId="4" fontId="8" fillId="4" borderId="27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9" fillId="0" borderId="35" xfId="0" applyFont="1" applyBorder="1"/>
    <xf numFmtId="0" fontId="8" fillId="0" borderId="36" xfId="0" applyFont="1" applyBorder="1"/>
    <xf numFmtId="0" fontId="8" fillId="0" borderId="36" xfId="0" applyFont="1" applyBorder="1" applyAlignment="1">
      <alignment horizontal="left"/>
    </xf>
    <xf numFmtId="9" fontId="8" fillId="3" borderId="36" xfId="1" applyFont="1" applyFill="1" applyBorder="1" applyAlignment="1">
      <alignment horizontal="center"/>
    </xf>
    <xf numFmtId="0" fontId="9" fillId="0" borderId="6" xfId="0" applyFont="1" applyBorder="1"/>
    <xf numFmtId="0" fontId="9" fillId="0" borderId="25" xfId="0" applyFont="1" applyBorder="1"/>
    <xf numFmtId="4" fontId="8" fillId="0" borderId="27" xfId="0" applyNumberFormat="1" applyFont="1" applyBorder="1" applyAlignment="1">
      <alignment horizontal="center"/>
    </xf>
    <xf numFmtId="0" fontId="9" fillId="0" borderId="17" xfId="0" applyFont="1" applyBorder="1"/>
    <xf numFmtId="0" fontId="8" fillId="0" borderId="37" xfId="0" applyFont="1" applyBorder="1"/>
    <xf numFmtId="4" fontId="8" fillId="0" borderId="38" xfId="0" applyNumberFormat="1" applyFont="1" applyBorder="1" applyAlignment="1">
      <alignment horizontal="center"/>
    </xf>
    <xf numFmtId="10" fontId="8" fillId="0" borderId="30" xfId="0" applyNumberFormat="1" applyFont="1" applyBorder="1"/>
    <xf numFmtId="10" fontId="8" fillId="0" borderId="37" xfId="0" applyNumberFormat="1" applyFont="1" applyBorder="1"/>
    <xf numFmtId="0" fontId="11" fillId="6" borderId="33" xfId="0" applyFont="1" applyFill="1" applyBorder="1" applyAlignment="1">
      <alignment horizontal="right"/>
    </xf>
    <xf numFmtId="164" fontId="8" fillId="4" borderId="7" xfId="0" applyNumberFormat="1" applyFont="1" applyFill="1" applyBorder="1" applyAlignment="1">
      <alignment horizontal="right" wrapText="1"/>
    </xf>
    <xf numFmtId="0" fontId="5" fillId="0" borderId="0" xfId="0" applyFont="1"/>
    <xf numFmtId="4" fontId="8" fillId="0" borderId="14" xfId="0" applyNumberFormat="1" applyFont="1" applyBorder="1"/>
    <xf numFmtId="0" fontId="9" fillId="0" borderId="20" xfId="0" applyFont="1" applyBorder="1" applyAlignment="1">
      <alignment vertical="top"/>
    </xf>
    <xf numFmtId="0" fontId="10" fillId="0" borderId="30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8" fillId="0" borderId="39" xfId="0" applyFont="1" applyBorder="1" applyAlignment="1">
      <alignment vertical="top"/>
    </xf>
    <xf numFmtId="10" fontId="9" fillId="0" borderId="2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0" fontId="9" fillId="0" borderId="34" xfId="0" applyNumberFormat="1" applyFont="1" applyBorder="1" applyAlignment="1">
      <alignment horizontal="center"/>
    </xf>
    <xf numFmtId="4" fontId="8" fillId="0" borderId="30" xfId="0" applyNumberFormat="1" applyFont="1" applyBorder="1" applyAlignment="1">
      <alignment vertical="top"/>
    </xf>
    <xf numFmtId="165" fontId="9" fillId="0" borderId="12" xfId="0" applyNumberFormat="1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4" fontId="1" fillId="0" borderId="0" xfId="0" applyNumberFormat="1" applyFont="1"/>
    <xf numFmtId="164" fontId="8" fillId="4" borderId="7" xfId="0" applyNumberFormat="1" applyFont="1" applyFill="1" applyBorder="1" applyAlignment="1">
      <alignment horizontal="center" wrapText="1"/>
    </xf>
    <xf numFmtId="9" fontId="9" fillId="0" borderId="0" xfId="0" applyNumberFormat="1" applyFont="1" applyAlignment="1">
      <alignment vertical="top" wrapText="1"/>
    </xf>
    <xf numFmtId="0" fontId="9" fillId="0" borderId="0" xfId="0" applyFont="1"/>
    <xf numFmtId="0" fontId="8" fillId="0" borderId="41" xfId="0" applyFont="1" applyBorder="1"/>
    <xf numFmtId="4" fontId="8" fillId="0" borderId="4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 vertical="top"/>
    </xf>
    <xf numFmtId="0" fontId="8" fillId="0" borderId="19" xfId="0" applyFont="1" applyBorder="1" applyAlignment="1">
      <alignment vertical="top"/>
    </xf>
    <xf numFmtId="0" fontId="11" fillId="6" borderId="19" xfId="0" applyFont="1" applyFill="1" applyBorder="1"/>
    <xf numFmtId="0" fontId="11" fillId="6" borderId="10" xfId="0" applyFont="1" applyFill="1" applyBorder="1" applyAlignment="1">
      <alignment wrapText="1"/>
    </xf>
    <xf numFmtId="0" fontId="9" fillId="0" borderId="0" xfId="0" applyFont="1" applyAlignment="1">
      <alignment wrapText="1"/>
    </xf>
    <xf numFmtId="9" fontId="8" fillId="0" borderId="40" xfId="0" applyNumberFormat="1" applyFont="1" applyBorder="1" applyAlignment="1">
      <alignment vertical="top"/>
    </xf>
    <xf numFmtId="0" fontId="9" fillId="0" borderId="3" xfId="0" applyFont="1" applyBorder="1"/>
    <xf numFmtId="0" fontId="9" fillId="0" borderId="5" xfId="0" applyFont="1" applyBorder="1"/>
    <xf numFmtId="0" fontId="6" fillId="0" borderId="22" xfId="0" applyFont="1" applyBorder="1"/>
    <xf numFmtId="0" fontId="9" fillId="58" borderId="0" xfId="0" applyFont="1" applyFill="1"/>
    <xf numFmtId="0" fontId="40" fillId="0" borderId="62" xfId="0" applyFont="1" applyBorder="1"/>
    <xf numFmtId="0" fontId="7" fillId="0" borderId="63" xfId="0" applyFont="1" applyBorder="1"/>
    <xf numFmtId="0" fontId="7" fillId="0" borderId="64" xfId="0" applyFont="1" applyBorder="1"/>
    <xf numFmtId="0" fontId="7" fillId="0" borderId="65" xfId="0" applyFont="1" applyBorder="1"/>
    <xf numFmtId="0" fontId="7" fillId="0" borderId="6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164" fontId="7" fillId="59" borderId="7" xfId="0" applyNumberFormat="1" applyFont="1" applyFill="1" applyBorder="1" applyAlignment="1">
      <alignment horizontal="right" wrapText="1"/>
    </xf>
    <xf numFmtId="0" fontId="41" fillId="0" borderId="0" xfId="0" applyFont="1"/>
    <xf numFmtId="164" fontId="9" fillId="4" borderId="7" xfId="0" applyNumberFormat="1" applyFont="1" applyFill="1" applyBorder="1" applyAlignment="1">
      <alignment horizontal="right" wrapText="1"/>
    </xf>
    <xf numFmtId="0" fontId="8" fillId="0" borderId="12" xfId="0" applyFont="1" applyBorder="1" applyAlignment="1">
      <alignment horizontal="left"/>
    </xf>
    <xf numFmtId="164" fontId="9" fillId="4" borderId="9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64" fontId="9" fillId="0" borderId="7" xfId="0" applyNumberFormat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0" fontId="9" fillId="0" borderId="70" xfId="0" applyFont="1" applyBorder="1" applyAlignment="1">
      <alignment horizontal="center"/>
    </xf>
    <xf numFmtId="3" fontId="9" fillId="0" borderId="49" xfId="0" applyNumberFormat="1" applyFont="1" applyBorder="1" applyAlignment="1">
      <alignment horizontal="left"/>
    </xf>
    <xf numFmtId="0" fontId="9" fillId="0" borderId="71" xfId="0" applyFont="1" applyBorder="1"/>
    <xf numFmtId="0" fontId="11" fillId="6" borderId="19" xfId="0" applyFont="1" applyFill="1" applyBorder="1" applyAlignment="1">
      <alignment horizontal="center"/>
    </xf>
    <xf numFmtId="164" fontId="39" fillId="3" borderId="7" xfId="2" applyNumberFormat="1" applyFont="1" applyFill="1" applyBorder="1" applyAlignment="1">
      <alignment horizontal="center" wrapText="1"/>
    </xf>
    <xf numFmtId="0" fontId="9" fillId="0" borderId="2" xfId="0" applyFont="1" applyBorder="1" applyAlignment="1">
      <alignment wrapText="1"/>
    </xf>
    <xf numFmtId="4" fontId="8" fillId="0" borderId="47" xfId="0" applyNumberFormat="1" applyFont="1" applyBorder="1" applyAlignment="1">
      <alignment horizontal="center" vertical="top"/>
    </xf>
    <xf numFmtId="4" fontId="8" fillId="0" borderId="69" xfId="0" applyNumberFormat="1" applyFont="1" applyBorder="1" applyAlignment="1">
      <alignment horizontal="center" vertical="top"/>
    </xf>
    <xf numFmtId="4" fontId="8" fillId="4" borderId="36" xfId="0" applyNumberFormat="1" applyFont="1" applyFill="1" applyBorder="1" applyAlignment="1">
      <alignment horizontal="center" vertical="top"/>
    </xf>
    <xf numFmtId="4" fontId="8" fillId="4" borderId="2" xfId="0" applyNumberFormat="1" applyFont="1" applyFill="1" applyBorder="1" applyAlignment="1">
      <alignment horizontal="center" vertical="top"/>
    </xf>
    <xf numFmtId="0" fontId="9" fillId="0" borderId="23" xfId="0" applyFont="1" applyBorder="1" applyAlignment="1">
      <alignment horizontal="left" vertical="top"/>
    </xf>
    <xf numFmtId="0" fontId="9" fillId="0" borderId="37" xfId="0" applyFont="1" applyBorder="1" applyAlignment="1">
      <alignment horizontal="left" vertical="top" wrapText="1"/>
    </xf>
    <xf numFmtId="1" fontId="9" fillId="0" borderId="37" xfId="0" applyNumberFormat="1" applyFont="1" applyBorder="1" applyAlignment="1">
      <alignment horizontal="center" vertical="top"/>
    </xf>
    <xf numFmtId="165" fontId="9" fillId="0" borderId="72" xfId="0" applyNumberFormat="1" applyFont="1" applyBorder="1" applyAlignment="1">
      <alignment horizontal="left" vertical="top"/>
    </xf>
    <xf numFmtId="4" fontId="8" fillId="0" borderId="66" xfId="0" applyNumberFormat="1" applyFont="1" applyBorder="1" applyAlignment="1">
      <alignment horizontal="center" vertical="top"/>
    </xf>
    <xf numFmtId="4" fontId="8" fillId="4" borderId="37" xfId="0" applyNumberFormat="1" applyFont="1" applyFill="1" applyBorder="1" applyAlignment="1">
      <alignment horizontal="center" vertical="top"/>
    </xf>
    <xf numFmtId="9" fontId="8" fillId="0" borderId="30" xfId="0" applyNumberFormat="1" applyFont="1" applyBorder="1" applyAlignment="1">
      <alignment vertical="top"/>
    </xf>
    <xf numFmtId="4" fontId="8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right"/>
    </xf>
    <xf numFmtId="49" fontId="9" fillId="0" borderId="6" xfId="0" applyNumberFormat="1" applyFont="1" applyBorder="1" applyAlignment="1">
      <alignment horizontal="left" vertical="top"/>
    </xf>
    <xf numFmtId="49" fontId="9" fillId="0" borderId="23" xfId="0" applyNumberFormat="1" applyFont="1" applyBorder="1" applyAlignment="1">
      <alignment horizontal="left" vertical="top"/>
    </xf>
    <xf numFmtId="0" fontId="11" fillId="6" borderId="67" xfId="0" applyFont="1" applyFill="1" applyBorder="1" applyAlignment="1">
      <alignment wrapText="1"/>
    </xf>
    <xf numFmtId="0" fontId="11" fillId="6" borderId="67" xfId="0" applyFont="1" applyFill="1" applyBorder="1"/>
    <xf numFmtId="0" fontId="11" fillId="6" borderId="68" xfId="0" applyFont="1" applyFill="1" applyBorder="1"/>
    <xf numFmtId="0" fontId="11" fillId="6" borderId="68" xfId="0" applyFont="1" applyFill="1" applyBorder="1" applyAlignment="1">
      <alignment horizontal="center"/>
    </xf>
    <xf numFmtId="0" fontId="11" fillId="6" borderId="69" xfId="0" applyFont="1" applyFill="1" applyBorder="1" applyAlignment="1">
      <alignment horizont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9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center" vertical="top"/>
    </xf>
    <xf numFmtId="0" fontId="0" fillId="0" borderId="10" xfId="0" applyBorder="1"/>
    <xf numFmtId="0" fontId="0" fillId="0" borderId="19" xfId="0" applyBorder="1"/>
    <xf numFmtId="4" fontId="10" fillId="0" borderId="69" xfId="0" applyNumberFormat="1" applyFont="1" applyBorder="1" applyAlignment="1">
      <alignment horizontal="center" vertical="top"/>
    </xf>
    <xf numFmtId="4" fontId="10" fillId="0" borderId="27" xfId="0" applyNumberFormat="1" applyFont="1" applyBorder="1" applyAlignment="1">
      <alignment horizontal="center" vertical="top"/>
    </xf>
    <xf numFmtId="0" fontId="10" fillId="0" borderId="19" xfId="0" applyFont="1" applyBorder="1" applyAlignment="1">
      <alignment vertical="top"/>
    </xf>
    <xf numFmtId="4" fontId="10" fillId="0" borderId="11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9" fillId="0" borderId="8" xfId="0" applyNumberFormat="1" applyFont="1" applyBorder="1" applyAlignment="1">
      <alignment horizontal="left" vertical="top"/>
    </xf>
    <xf numFmtId="0" fontId="9" fillId="0" borderId="12" xfId="0" applyFont="1" applyBorder="1" applyAlignment="1">
      <alignment horizontal="left" vertical="top" wrapText="1"/>
    </xf>
    <xf numFmtId="1" fontId="9" fillId="0" borderId="12" xfId="0" applyNumberFormat="1" applyFont="1" applyBorder="1" applyAlignment="1">
      <alignment horizontal="center" vertical="top"/>
    </xf>
    <xf numFmtId="4" fontId="8" fillId="4" borderId="12" xfId="0" applyNumberFormat="1" applyFont="1" applyFill="1" applyBorder="1" applyAlignment="1">
      <alignment horizontal="center" vertical="top"/>
    </xf>
    <xf numFmtId="4" fontId="8" fillId="0" borderId="73" xfId="0" applyNumberFormat="1" applyFont="1" applyBorder="1" applyAlignment="1">
      <alignment horizontal="center" vertical="top"/>
    </xf>
    <xf numFmtId="49" fontId="9" fillId="0" borderId="35" xfId="0" applyNumberFormat="1" applyFont="1" applyBorder="1" applyAlignment="1">
      <alignment horizontal="left" vertical="top"/>
    </xf>
    <xf numFmtId="0" fontId="9" fillId="0" borderId="63" xfId="0" applyFont="1" applyBorder="1" applyAlignment="1">
      <alignment wrapText="1"/>
    </xf>
    <xf numFmtId="1" fontId="9" fillId="0" borderId="36" xfId="0" applyNumberFormat="1" applyFont="1" applyBorder="1" applyAlignment="1">
      <alignment horizontal="center" vertical="top"/>
    </xf>
    <xf numFmtId="165" fontId="9" fillId="0" borderId="36" xfId="0" applyNumberFormat="1" applyFont="1" applyBorder="1" applyAlignment="1">
      <alignment horizontal="left" vertical="top"/>
    </xf>
    <xf numFmtId="4" fontId="8" fillId="0" borderId="32" xfId="0" applyNumberFormat="1" applyFont="1" applyBorder="1" applyAlignment="1">
      <alignment horizontal="center" vertical="top"/>
    </xf>
    <xf numFmtId="49" fontId="9" fillId="0" borderId="25" xfId="0" applyNumberFormat="1" applyFont="1" applyBorder="1" applyAlignment="1">
      <alignment horizontal="left" vertical="top"/>
    </xf>
    <xf numFmtId="1" fontId="9" fillId="0" borderId="30" xfId="0" applyNumberFormat="1" applyFont="1" applyBorder="1" applyAlignment="1">
      <alignment horizontal="center" vertical="top"/>
    </xf>
    <xf numFmtId="165" fontId="9" fillId="0" borderId="40" xfId="0" applyNumberFormat="1" applyFont="1" applyBorder="1" applyAlignment="1">
      <alignment horizontal="left" vertical="top"/>
    </xf>
    <xf numFmtId="4" fontId="8" fillId="4" borderId="30" xfId="0" applyNumberFormat="1" applyFont="1" applyFill="1" applyBorder="1" applyAlignment="1">
      <alignment horizontal="center" vertical="top"/>
    </xf>
    <xf numFmtId="4" fontId="10" fillId="0" borderId="48" xfId="0" applyNumberFormat="1" applyFont="1" applyBorder="1" applyAlignment="1">
      <alignment horizontal="center" vertical="top"/>
    </xf>
    <xf numFmtId="49" fontId="9" fillId="0" borderId="17" xfId="0" applyNumberFormat="1" applyFont="1" applyBorder="1" applyAlignment="1">
      <alignment horizontal="left" vertical="top"/>
    </xf>
    <xf numFmtId="4" fontId="8" fillId="0" borderId="74" xfId="0" applyNumberFormat="1" applyFont="1" applyBorder="1" applyAlignment="1">
      <alignment horizontal="center" vertical="top"/>
    </xf>
    <xf numFmtId="1" fontId="9" fillId="4" borderId="2" xfId="0" applyNumberFormat="1" applyFont="1" applyFill="1" applyBorder="1" applyAlignment="1">
      <alignment horizontal="center" vertical="top"/>
    </xf>
    <xf numFmtId="1" fontId="9" fillId="4" borderId="37" xfId="0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5" fillId="5" borderId="34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1" fillId="6" borderId="21" xfId="0" applyFont="1" applyFill="1" applyBorder="1" applyAlignment="1">
      <alignment horizontal="center"/>
    </xf>
    <xf numFmtId="0" fontId="11" fillId="6" borderId="31" xfId="0" applyFont="1" applyFill="1" applyBorder="1" applyAlignment="1">
      <alignment horizontal="center"/>
    </xf>
    <xf numFmtId="0" fontId="11" fillId="6" borderId="32" xfId="0" applyFont="1" applyFill="1" applyBorder="1" applyAlignment="1">
      <alignment horizontal="center"/>
    </xf>
    <xf numFmtId="0" fontId="7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48" xfId="0" applyFont="1" applyBorder="1" applyAlignment="1">
      <alignment horizontal="center" vertical="top" wrapText="1"/>
    </xf>
    <xf numFmtId="0" fontId="11" fillId="6" borderId="35" xfId="0" applyFont="1" applyFill="1" applyBorder="1" applyAlignment="1">
      <alignment horizontal="center"/>
    </xf>
    <xf numFmtId="0" fontId="11" fillId="6" borderId="36" xfId="0" applyFont="1" applyFill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1" fillId="6" borderId="11" xfId="0" applyFont="1" applyFill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43" fillId="60" borderId="10" xfId="0" applyFont="1" applyFill="1" applyBorder="1" applyAlignment="1">
      <alignment horizontal="left" vertical="top"/>
    </xf>
    <xf numFmtId="0" fontId="43" fillId="60" borderId="19" xfId="0" applyFont="1" applyFill="1" applyBorder="1" applyAlignment="1">
      <alignment horizontal="left" vertical="top"/>
    </xf>
    <xf numFmtId="0" fontId="43" fillId="60" borderId="11" xfId="0" applyFont="1" applyFill="1" applyBorder="1" applyAlignment="1">
      <alignment horizontal="left" vertical="top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</cellXfs>
  <cellStyles count="152">
    <cellStyle name="Accent1 - 20%" xfId="18" xr:uid="{C16CE782-E578-4683-BE64-FB004823296F}"/>
    <cellStyle name="Accent1 - 40%" xfId="19" xr:uid="{A8FE3C90-D688-4661-9CC8-831780571945}"/>
    <cellStyle name="Accent1 - 60%" xfId="20" xr:uid="{8D9E1062-511E-4318-B6C6-623E210E3D74}"/>
    <cellStyle name="Accent2 - 20%" xfId="22" xr:uid="{25295215-2201-4907-8572-0846E82E3F59}"/>
    <cellStyle name="Accent2 - 40%" xfId="23" xr:uid="{31A2EF2B-5432-4FF2-AD58-938DE4CE3045}"/>
    <cellStyle name="Accent2 - 60%" xfId="24" xr:uid="{3EE7C0C6-0244-4F58-967D-ADC626FE071C}"/>
    <cellStyle name="Accent3 - 20%" xfId="26" xr:uid="{39486B82-7FAC-4FA2-8029-4C3A2C20917A}"/>
    <cellStyle name="Accent3 - 40%" xfId="27" xr:uid="{1D8E7966-66C9-4CB8-B26D-96F6E5C54D37}"/>
    <cellStyle name="Accent3 - 60%" xfId="28" xr:uid="{7DA1B0A1-F8D5-4B24-B8C2-A108C30B5617}"/>
    <cellStyle name="Accent4 - 20%" xfId="30" xr:uid="{FE0744B2-AF88-4D9C-9714-0A36E582A60F}"/>
    <cellStyle name="Accent4 - 40%" xfId="31" xr:uid="{79463F7C-6212-449F-BD91-9EA113E52E33}"/>
    <cellStyle name="Accent4 - 60%" xfId="32" xr:uid="{BD08447F-176C-4874-8AF5-01385FE6AE63}"/>
    <cellStyle name="Accent5 - 20%" xfId="34" xr:uid="{E87DE10A-35A6-4407-AA59-1BF71A980606}"/>
    <cellStyle name="Accent5 - 40%" xfId="35" xr:uid="{BDDEB0D5-EFA3-4800-977D-B5FFF19E5FE2}"/>
    <cellStyle name="Accent5 - 60%" xfId="36" xr:uid="{FE32A734-8AC2-4710-8A17-3EC13C4459DD}"/>
    <cellStyle name="Accent6 - 20%" xfId="38" xr:uid="{A027135D-7582-4FA8-BCED-CD507A04FE8F}"/>
    <cellStyle name="Accent6 - 40%" xfId="39" xr:uid="{D06573E0-4E09-40E1-BB3C-144BD0DA3B1B}"/>
    <cellStyle name="Accent6 - 60%" xfId="40" xr:uid="{27F15604-C8CF-41BA-A024-2C27281ECCE7}"/>
    <cellStyle name="Akzent1 2" xfId="17" xr:uid="{4057EDB6-69D6-478B-B8B3-7200ECC53D19}"/>
    <cellStyle name="Akzent2 2" xfId="21" xr:uid="{C6D4FDD3-D826-4074-8724-CFE0C0418679}"/>
    <cellStyle name="Akzent3 2" xfId="25" xr:uid="{8E66A05F-F1A2-417F-933C-A9FAAFB0D530}"/>
    <cellStyle name="Akzent4 2" xfId="29" xr:uid="{EDA8C0DF-158B-4594-B52A-60D60584D316}"/>
    <cellStyle name="Akzent5 2" xfId="33" xr:uid="{6159EDA4-6E82-4F1C-8C38-15D84AEE68D2}"/>
    <cellStyle name="Akzent6 2" xfId="37" xr:uid="{443C5114-5587-4BB0-BCD6-0EA23B3B7243}"/>
    <cellStyle name="Ausgabe 2" xfId="56" xr:uid="{60EC7A9C-6284-4A60-85DF-A463FBDDD591}"/>
    <cellStyle name="Ausgabe 2 2" xfId="109" xr:uid="{EFFD1325-3E01-4164-A9BB-16A50CF77741}"/>
    <cellStyle name="Berechnung 2" xfId="42" xr:uid="{3ECA0C6E-AD76-4781-84B9-E7425E024FF5}"/>
    <cellStyle name="Berechnung 2 2" xfId="106" xr:uid="{681F68F5-68CD-4AC2-B058-58FD11681A9A}"/>
    <cellStyle name="Eingabe" xfId="2" builtinId="20"/>
    <cellStyle name="Eingabe 2" xfId="52" xr:uid="{5B825C23-8E19-4E76-B8FE-615C799B4658}"/>
    <cellStyle name="Eingabe 2 2" xfId="107" xr:uid="{32BB168E-908F-4A66-97EE-E52CCF483511}"/>
    <cellStyle name="Emphasis 1" xfId="44" xr:uid="{431CAE1E-0A89-4BCB-80E6-6759FEC1A797}"/>
    <cellStyle name="Emphasis 2" xfId="45" xr:uid="{DE97682B-1DFA-4F61-83FA-50589BEA1D55}"/>
    <cellStyle name="Emphasis 3" xfId="46" xr:uid="{AA1CF826-8860-4BB5-B658-A3D78B67C5EC}"/>
    <cellStyle name="Ergebnis 2" xfId="99" xr:uid="{2BB47140-52DF-43F7-9274-0DDD83B33729}"/>
    <cellStyle name="Ergebnis 2 2" xfId="150" xr:uid="{90AE4955-35CA-41B3-AB8B-3D36B6477EAD}"/>
    <cellStyle name="Gut 2" xfId="47" xr:uid="{97B352AB-D96B-455D-82FE-2649DB64FAED}"/>
    <cellStyle name="Komma 2" xfId="5" xr:uid="{1C0F72C2-E30D-4954-8F1E-23222EBBE33E}"/>
    <cellStyle name="Komma 2 2" xfId="6" xr:uid="{E16CBD65-DECF-4F03-8078-D0B2C7EE662B}"/>
    <cellStyle name="Komma 3" xfId="8" xr:uid="{B69915D1-0F91-48D4-B48A-488135DCFD28}"/>
    <cellStyle name="Neutral 2" xfId="54" xr:uid="{B48A2185-179A-4406-9F01-7AF33B6672EE}"/>
    <cellStyle name="Notiz 2" xfId="55" xr:uid="{73C0F38B-4503-4367-B2C4-ED525E59E11C}"/>
    <cellStyle name="Notiz 2 2" xfId="108" xr:uid="{D01B1EE9-A18C-4E23-BA01-78FD037D09ED}"/>
    <cellStyle name="Prozent" xfId="1" builtinId="5"/>
    <cellStyle name="Prozent 2" xfId="12" xr:uid="{FC60A3F1-EB14-452E-A3FA-A4E46E8FB31D}"/>
    <cellStyle name="SAPBEXaggData" xfId="57" xr:uid="{E8210628-DB64-4A59-A0CC-2875889AA52A}"/>
    <cellStyle name="SAPBEXaggData 2" xfId="110" xr:uid="{6B613100-A40D-4A3D-A1EB-845EB091D83B}"/>
    <cellStyle name="SAPBEXaggDataEmph" xfId="58" xr:uid="{D094E337-0CE2-4379-A550-624386C1FB44}"/>
    <cellStyle name="SAPBEXaggDataEmph 2" xfId="111" xr:uid="{652A2BE3-AE5F-48D0-AB11-CECCB1706DD5}"/>
    <cellStyle name="SAPBEXaggItem" xfId="59" xr:uid="{5E76CD04-7F4C-4162-8CA1-3AEE14313C17}"/>
    <cellStyle name="SAPBEXaggItem 2" xfId="112" xr:uid="{6C035488-707C-490C-AC0F-7B76E8A848FA}"/>
    <cellStyle name="SAPBEXaggItemX" xfId="60" xr:uid="{E815D679-528C-4CE1-B1A5-EA1F54420583}"/>
    <cellStyle name="SAPBEXaggItemX 2" xfId="113" xr:uid="{0A75CC92-2D6F-4240-A54B-1F2DAAA6B212}"/>
    <cellStyle name="SAPBEXchaText" xfId="61" xr:uid="{38532B5D-C2F3-4981-8FB6-3665D5787B46}"/>
    <cellStyle name="SAPBEXchaText 2" xfId="114" xr:uid="{BD2B23A1-D377-4F27-9120-38EFF255031F}"/>
    <cellStyle name="SAPBEXexcBad7" xfId="62" xr:uid="{A14B78D6-EBA2-4067-9CFE-03DA0E114F0A}"/>
    <cellStyle name="SAPBEXexcBad7 2" xfId="115" xr:uid="{6026480B-2105-4484-88EA-B1F8D4D96895}"/>
    <cellStyle name="SAPBEXexcBad8" xfId="63" xr:uid="{A8868204-D5E6-4E00-9649-361BA2B9976D}"/>
    <cellStyle name="SAPBEXexcBad8 2" xfId="116" xr:uid="{D86DF222-61A5-4C68-8234-D3264AB68138}"/>
    <cellStyle name="SAPBEXexcBad9" xfId="64" xr:uid="{624ECD0C-2B7B-49B0-A914-39008ECE02C9}"/>
    <cellStyle name="SAPBEXexcBad9 2" xfId="117" xr:uid="{6ECDEF0D-42D8-459F-BFC7-180870EF9B84}"/>
    <cellStyle name="SAPBEXexcCritical4" xfId="65" xr:uid="{63859CB3-3205-47A0-9878-C8D0942B055D}"/>
    <cellStyle name="SAPBEXexcCritical4 2" xfId="118" xr:uid="{6820ADE0-551A-4D8D-BF03-2E3B4B421CE9}"/>
    <cellStyle name="SAPBEXexcCritical5" xfId="66" xr:uid="{5758CC2B-8379-494F-AA0E-7128809B3BC2}"/>
    <cellStyle name="SAPBEXexcCritical5 2" xfId="119" xr:uid="{B3ACFF4B-0A1A-4C77-A75C-9CE7A8AE8275}"/>
    <cellStyle name="SAPBEXexcCritical6" xfId="67" xr:uid="{0E11A255-0D8E-4E43-80BB-F098CF251AB0}"/>
    <cellStyle name="SAPBEXexcCritical6 2" xfId="120" xr:uid="{B01D13ED-FD4B-4840-A1B0-8DCF2B996103}"/>
    <cellStyle name="SAPBEXexcGood1" xfId="68" xr:uid="{46B615C6-C357-4E9A-A239-CBB06027122A}"/>
    <cellStyle name="SAPBEXexcGood1 2" xfId="121" xr:uid="{71E7A546-DF27-4659-88A9-F38EE436E62A}"/>
    <cellStyle name="SAPBEXexcGood2" xfId="69" xr:uid="{05CAD65D-BDEB-4EA3-A451-E96A0E48CF85}"/>
    <cellStyle name="SAPBEXexcGood2 2" xfId="122" xr:uid="{B0D2E8DB-69DA-40FD-8A60-E39E1B68249F}"/>
    <cellStyle name="SAPBEXexcGood3" xfId="70" xr:uid="{A804519E-091E-4B11-A011-19AB18FB3338}"/>
    <cellStyle name="SAPBEXexcGood3 2" xfId="123" xr:uid="{FD8E70DC-D777-4A84-A534-D6139699E559}"/>
    <cellStyle name="SAPBEXfilterDrill" xfId="71" xr:uid="{AB8CE61D-3D01-46BD-8766-FD5227CBD54A}"/>
    <cellStyle name="SAPBEXfilterDrill 2" xfId="124" xr:uid="{AC943E47-957B-44AF-8CCE-999E59936BB9}"/>
    <cellStyle name="SAPBEXfilterItem" xfId="72" xr:uid="{E2DACA51-9A04-4D80-87A0-6C678CF6A6A1}"/>
    <cellStyle name="SAPBEXfilterItem 2" xfId="125" xr:uid="{D6CE60D5-8DC5-4BB6-BB9D-BFED96265C65}"/>
    <cellStyle name="SAPBEXfilterText" xfId="73" xr:uid="{EE4D8B83-7A1D-476D-9010-48C0886ACC83}"/>
    <cellStyle name="SAPBEXfilterText 2" xfId="126" xr:uid="{B8F5A754-2C14-480D-A454-4627430E1B4D}"/>
    <cellStyle name="SAPBEXformats" xfId="74" xr:uid="{D1CFE2C7-DF36-46EF-AF8B-604FCC1FE07E}"/>
    <cellStyle name="SAPBEXformats 2" xfId="127" xr:uid="{420F1366-FFDC-4F07-9180-F65214BC4BE8}"/>
    <cellStyle name="SAPBEXheaderItem" xfId="75" xr:uid="{43F26659-782F-4E35-8896-C36D4A7D392B}"/>
    <cellStyle name="SAPBEXheaderItem 2" xfId="128" xr:uid="{EF7F1501-6916-4C6D-8CDC-1B7202815410}"/>
    <cellStyle name="SAPBEXheaderText" xfId="76" xr:uid="{CA544C1A-B9D6-4ED5-A7D5-07CE8EA9D7B7}"/>
    <cellStyle name="SAPBEXheaderText 2" xfId="129" xr:uid="{1F732007-A928-4B30-A234-08C42DBB44DA}"/>
    <cellStyle name="SAPBEXHLevel0" xfId="77" xr:uid="{246164D9-066F-45CD-9DB7-69758B866527}"/>
    <cellStyle name="SAPBEXHLevel0 2" xfId="130" xr:uid="{7FEBD9FE-B1E5-41E9-8192-0A72851F8E5F}"/>
    <cellStyle name="SAPBEXHLevel0X" xfId="78" xr:uid="{6719AB72-9EA1-44C2-8A64-EE0CEE02516B}"/>
    <cellStyle name="SAPBEXHLevel0X 2" xfId="131" xr:uid="{7EFAAADB-9996-4F3C-90CE-F98E4AEF6B60}"/>
    <cellStyle name="SAPBEXHLevel1" xfId="79" xr:uid="{19040DB4-D9E9-4394-BBC0-FC59BAEDE3D3}"/>
    <cellStyle name="SAPBEXHLevel1 2" xfId="132" xr:uid="{9A1BC8C1-AAA1-4F38-9533-F3C51413D60F}"/>
    <cellStyle name="SAPBEXHLevel1X" xfId="80" xr:uid="{2847ABBF-732D-47E9-9749-3ACC2E23DF77}"/>
    <cellStyle name="SAPBEXHLevel1X 2" xfId="133" xr:uid="{D22421EF-3DA1-46D0-B25E-4F6DBA1D462F}"/>
    <cellStyle name="SAPBEXHLevel2" xfId="81" xr:uid="{71E61B52-7D67-436E-9952-EBA37BA8CBA5}"/>
    <cellStyle name="SAPBEXHLevel2 2" xfId="134" xr:uid="{F42AA062-B88D-4FBB-8E88-72FDF57D9D20}"/>
    <cellStyle name="SAPBEXHLevel2X" xfId="82" xr:uid="{A932D687-ED0B-4E0C-B4ED-4CAA7175A0DB}"/>
    <cellStyle name="SAPBEXHLevel2X 2" xfId="135" xr:uid="{041B1FA8-3EEA-4A90-8113-AA6F3AA2836A}"/>
    <cellStyle name="SAPBEXHLevel3" xfId="83" xr:uid="{9B0E981E-3324-40E8-92B6-469C95208514}"/>
    <cellStyle name="SAPBEXHLevel3 2" xfId="136" xr:uid="{2D5D9C92-6453-4749-9805-AC14A9A671D4}"/>
    <cellStyle name="SAPBEXHLevel3X" xfId="84" xr:uid="{05606865-D6B1-409D-8906-2D3B2C5375C7}"/>
    <cellStyle name="SAPBEXHLevel3X 2" xfId="137" xr:uid="{1D001067-ABF5-4186-A202-C71452243070}"/>
    <cellStyle name="SAPBEXinputData" xfId="85" xr:uid="{E72C5051-92C6-43E9-8A2F-123F76FA0D2A}"/>
    <cellStyle name="SAPBEXItemHeader" xfId="86" xr:uid="{23183E5A-8BBE-4CA8-8B77-0AFB3A1410CC}"/>
    <cellStyle name="SAPBEXItemHeader 2" xfId="138" xr:uid="{A55E9889-6192-4EEE-BC7B-ADCBF18F9A5E}"/>
    <cellStyle name="SAPBEXresData" xfId="87" xr:uid="{49F4368B-6E6C-49C8-BDB9-1BBF7500A784}"/>
    <cellStyle name="SAPBEXresData 2" xfId="139" xr:uid="{282DBBAD-E460-4854-90C4-BCF33050B147}"/>
    <cellStyle name="SAPBEXresDataEmph" xfId="88" xr:uid="{12441205-2660-40BD-B3D9-F9B4955198EC}"/>
    <cellStyle name="SAPBEXresDataEmph 2" xfId="140" xr:uid="{CD7789A9-AA57-483D-B653-5370A22CF4D2}"/>
    <cellStyle name="SAPBEXresItem" xfId="89" xr:uid="{4073A597-F43F-4AAF-B7BE-140968E0D0D1}"/>
    <cellStyle name="SAPBEXresItem 2" xfId="141" xr:uid="{1F3B7C13-0B53-49C5-AA40-448E09864237}"/>
    <cellStyle name="SAPBEXresItemX" xfId="90" xr:uid="{EC1258E3-C0F7-47E0-B597-4290FAA17441}"/>
    <cellStyle name="SAPBEXresItemX 2" xfId="142" xr:uid="{F55B2A32-E29C-4214-89AE-21FBC85607DE}"/>
    <cellStyle name="SAPBEXstdData" xfId="91" xr:uid="{DBE2272D-F0B5-420D-A390-A1BFAF5B8DCF}"/>
    <cellStyle name="SAPBEXstdData 2" xfId="143" xr:uid="{92AB47F0-28F0-44B6-8337-92B03CC464D1}"/>
    <cellStyle name="SAPBEXstdDataEmph" xfId="92" xr:uid="{EFCF0DD5-F431-4AEB-9197-1C2BF677544A}"/>
    <cellStyle name="SAPBEXstdDataEmph 2" xfId="144" xr:uid="{9221D6CC-4A93-4224-A867-A6AAE19CFDBB}"/>
    <cellStyle name="SAPBEXstdItem" xfId="93" xr:uid="{09EC17D5-9925-4575-9AA2-938FE8C104DA}"/>
    <cellStyle name="SAPBEXstdItem 2" xfId="145" xr:uid="{F981B6F4-4BC1-485B-AA7C-1403FD9A5283}"/>
    <cellStyle name="SAPBEXstdItemX" xfId="94" xr:uid="{5C40EDB2-5519-4CFB-9E7C-2977731E2C03}"/>
    <cellStyle name="SAPBEXstdItemX 2" xfId="146" xr:uid="{8759C4A9-3F9F-4B49-918C-469B66873D15}"/>
    <cellStyle name="SAPBEXtitle" xfId="95" xr:uid="{6682745E-6DA0-4BD9-B494-5EB9BF2B8AD8}"/>
    <cellStyle name="SAPBEXtitle 2" xfId="147" xr:uid="{FA49211D-4407-487A-B4C3-7FDF4E4A6191}"/>
    <cellStyle name="SAPBEXunassignedItem" xfId="96" xr:uid="{49A64330-3E62-4D8B-A094-93485EF03735}"/>
    <cellStyle name="SAPBEXunassignedItem 2" xfId="148" xr:uid="{CFD9B5E9-337E-4F1B-BCF2-7AAC2A5FF0E0}"/>
    <cellStyle name="SAPBEXundefined" xfId="97" xr:uid="{3B1973A4-A706-4D18-BA22-32E02C2EABD9}"/>
    <cellStyle name="SAPBEXundefined 2" xfId="149" xr:uid="{0A2DE006-7265-4DBA-8E94-26B794D725B2}"/>
    <cellStyle name="Schlecht 2" xfId="41" xr:uid="{1D873C82-936D-457D-B8AF-FB6324A35009}"/>
    <cellStyle name="Schlecht 3" xfId="13" xr:uid="{7A23FC1A-C905-4CB8-B970-7CFA2EAAE47C}"/>
    <cellStyle name="Sheet Title" xfId="98" xr:uid="{397682CA-7017-44D5-9620-C89AD8468FB5}"/>
    <cellStyle name="Standard" xfId="0" builtinId="0"/>
    <cellStyle name="Standard 2" xfId="3" xr:uid="{A8730EC3-385C-48C0-ADC3-0C2905731C28}"/>
    <cellStyle name="Standard 2 2" xfId="16" xr:uid="{6AD8717C-80F1-47D7-A23A-8DE2EB619F86}"/>
    <cellStyle name="Standard 3" xfId="4" xr:uid="{9D3E1F06-DC4A-426E-AFDB-51082BF218C0}"/>
    <cellStyle name="Standard 4" xfId="10" xr:uid="{E736E5D8-5472-4B20-83C6-74ED87CB0BEF}"/>
    <cellStyle name="Überschrift 1 2" xfId="48" xr:uid="{7ED8F9F9-498B-4831-A154-151ACCB2BCC7}"/>
    <cellStyle name="Überschrift 2 2" xfId="49" xr:uid="{724C380C-AB5C-46D1-A726-7D6BCD1DB0EE}"/>
    <cellStyle name="Überschrift 3 2" xfId="50" xr:uid="{00C8CF81-8F6F-495B-9223-0492B1305CF5}"/>
    <cellStyle name="Überschrift 4 2" xfId="51" xr:uid="{D9FE8788-DA27-451F-ABDA-72C57B8920A8}"/>
    <cellStyle name="Verknüpfte Zelle 2" xfId="53" xr:uid="{A9F8DE8A-C9C5-4BB0-9144-9EB97C4F465B}"/>
    <cellStyle name="Währung 10" xfId="151" xr:uid="{3AF781DE-AAF8-4B08-A34E-C748316BAA17}"/>
    <cellStyle name="Währung 11" xfId="7" xr:uid="{5F91951F-4C0E-4A52-9B50-CCF388E2DE1A}"/>
    <cellStyle name="Währung 2" xfId="9" xr:uid="{94D8E9BF-27B3-41EB-A971-4DDAAE01449C}"/>
    <cellStyle name="Währung 2 2" xfId="14" xr:uid="{C76DE643-F5CF-455B-8166-2C6627B8AA3F}"/>
    <cellStyle name="Währung 3" xfId="15" xr:uid="{EBCDA339-6191-4000-BFFF-F7E7D00CFFA0}"/>
    <cellStyle name="Währung 4" xfId="101" xr:uid="{A521C096-5655-47F4-A325-904D2140154B}"/>
    <cellStyle name="Währung 5" xfId="102" xr:uid="{7E662643-B9FB-4C83-99D7-31B8F7FF5F37}"/>
    <cellStyle name="Währung 6" xfId="103" xr:uid="{CAA607B0-CCC2-457D-9AB2-7E6750EBFA9D}"/>
    <cellStyle name="Währung 7" xfId="104" xr:uid="{CB145686-69F8-4E09-85CA-D3651B94A34A}"/>
    <cellStyle name="Währung 8" xfId="105" xr:uid="{B90DA9CE-EA86-48AB-9362-DB92DE37F644}"/>
    <cellStyle name="Währung 9" xfId="11" xr:uid="{48B65BDE-A1EF-4DBB-8B21-02B1E250A509}"/>
    <cellStyle name="Warnender Text 2" xfId="100" xr:uid="{7C3F3C9E-A76F-4ACE-8AE5-5FECB751ADF0}"/>
    <cellStyle name="Zelle überprüfen 2" xfId="43" xr:uid="{5967CA51-EC8F-4CF8-9487-7121A807ED95}"/>
  </cellStyles>
  <dxfs count="0"/>
  <tableStyles count="0" defaultTableStyle="TableStyleMedium2" defaultPivotStyle="PivotStyleLight16"/>
  <colors>
    <mruColors>
      <color rgb="FFFF66CC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PROJECTUM_Test">
      <a:dk1>
        <a:srgbClr val="D6CEC8"/>
      </a:dk1>
      <a:lt1>
        <a:srgbClr val="FFFFFF"/>
      </a:lt1>
      <a:dk2>
        <a:srgbClr val="19171C"/>
      </a:dk2>
      <a:lt2>
        <a:srgbClr val="A99583"/>
      </a:lt2>
      <a:accent1>
        <a:srgbClr val="545354"/>
      </a:accent1>
      <a:accent2>
        <a:srgbClr val="706E73"/>
      </a:accent2>
      <a:accent3>
        <a:srgbClr val="444444"/>
      </a:accent3>
      <a:accent4>
        <a:srgbClr val="EC8424"/>
      </a:accent4>
      <a:accent5>
        <a:srgbClr val="34343C"/>
      </a:accent5>
      <a:accent6>
        <a:srgbClr val="EC7404"/>
      </a:accent6>
      <a:hlink>
        <a:srgbClr val="BA290C"/>
      </a:hlink>
      <a:folHlink>
        <a:srgbClr val="70AD4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D1FE-0F1B-49D7-9577-F1B91C4F869B}">
  <sheetPr>
    <pageSetUpPr fitToPage="1"/>
  </sheetPr>
  <dimension ref="A1:W76"/>
  <sheetViews>
    <sheetView view="pageLayout" zoomScale="61" zoomScaleNormal="100" zoomScalePageLayoutView="61" workbookViewId="0">
      <selection activeCell="F28" sqref="F28:F35"/>
    </sheetView>
  </sheetViews>
  <sheetFormatPr baseColWidth="10" defaultColWidth="9.109375" defaultRowHeight="13.8"/>
  <cols>
    <col min="1" max="1" width="3.33203125" style="44" customWidth="1"/>
    <col min="2" max="2" width="9.109375" style="44"/>
    <col min="3" max="3" width="64.33203125" style="44" customWidth="1"/>
    <col min="4" max="4" width="10" style="44" customWidth="1"/>
    <col min="5" max="5" width="18.44140625" style="44" customWidth="1"/>
    <col min="6" max="6" width="17.44140625" style="44" customWidth="1"/>
    <col min="7" max="7" width="23.88671875" style="44" customWidth="1"/>
    <col min="8" max="8" width="18.33203125" style="44" customWidth="1"/>
    <col min="9" max="9" width="19.6640625" style="44" bestFit="1" customWidth="1"/>
    <col min="10" max="16384" width="9.109375" style="44"/>
  </cols>
  <sheetData>
    <row r="1" spans="1:23" ht="22.2" customHeight="1">
      <c r="B1" s="185" t="s">
        <v>44</v>
      </c>
      <c r="C1" s="186"/>
      <c r="D1" s="186"/>
      <c r="E1" s="186"/>
      <c r="F1" s="186"/>
      <c r="G1" s="186"/>
      <c r="H1" s="31"/>
    </row>
    <row r="2" spans="1:23" ht="14.4" thickBot="1">
      <c r="B2" s="31"/>
      <c r="C2" s="31"/>
      <c r="D2" s="31"/>
      <c r="E2" s="31"/>
      <c r="F2" s="31"/>
      <c r="G2" s="31"/>
      <c r="H2" s="31"/>
    </row>
    <row r="3" spans="1:23" ht="14.4" thickBot="1">
      <c r="A3" s="32"/>
      <c r="B3" s="187" t="s">
        <v>34</v>
      </c>
      <c r="C3" s="188"/>
      <c r="D3" s="188"/>
      <c r="E3" s="188"/>
      <c r="F3" s="188"/>
      <c r="G3" s="189"/>
      <c r="H3" s="31"/>
    </row>
    <row r="4" spans="1:23" ht="27.6" hidden="1">
      <c r="A4" s="32"/>
      <c r="B4" s="190"/>
      <c r="C4" s="191"/>
      <c r="D4" s="192"/>
      <c r="E4" s="46" t="s">
        <v>0</v>
      </c>
      <c r="F4" s="48" t="s">
        <v>1</v>
      </c>
      <c r="G4" s="103" t="s">
        <v>53</v>
      </c>
      <c r="H4" s="31"/>
    </row>
    <row r="5" spans="1:23" ht="10.95" hidden="1" customHeight="1">
      <c r="A5" s="32"/>
      <c r="B5" s="190"/>
      <c r="C5" s="191"/>
      <c r="D5" s="191"/>
      <c r="E5" s="191"/>
      <c r="F5" s="191"/>
      <c r="G5" s="193"/>
      <c r="H5" s="31"/>
    </row>
    <row r="6" spans="1:23" ht="17.399999999999999" hidden="1" customHeight="1">
      <c r="A6" s="32"/>
      <c r="B6" s="113" t="s">
        <v>3</v>
      </c>
      <c r="C6" s="194" t="s">
        <v>4</v>
      </c>
      <c r="D6" s="195" t="s">
        <v>4</v>
      </c>
      <c r="E6" s="114">
        <f>F6*1.19</f>
        <v>55510535.710000001</v>
      </c>
      <c r="F6" s="115">
        <v>46647509</v>
      </c>
      <c r="G6" s="116"/>
      <c r="H6" s="79"/>
      <c r="I6" s="80"/>
    </row>
    <row r="7" spans="1:23" ht="17.399999999999999" hidden="1" customHeight="1">
      <c r="A7" s="32"/>
      <c r="B7" s="113"/>
      <c r="C7" s="194"/>
      <c r="D7" s="195"/>
      <c r="E7" s="114"/>
      <c r="F7" s="115"/>
      <c r="G7" s="116"/>
      <c r="H7" s="79"/>
      <c r="I7" s="80"/>
    </row>
    <row r="8" spans="1:23" ht="10.95" hidden="1" customHeight="1">
      <c r="A8" s="32"/>
      <c r="B8" s="190"/>
      <c r="C8" s="191"/>
      <c r="D8" s="191"/>
      <c r="E8" s="191"/>
      <c r="F8" s="191"/>
      <c r="G8" s="193"/>
      <c r="H8" s="34"/>
    </row>
    <row r="9" spans="1:23" ht="14.4" hidden="1">
      <c r="A9" s="32"/>
      <c r="B9" s="45" t="s">
        <v>5</v>
      </c>
      <c r="C9" s="196"/>
      <c r="D9" s="197"/>
      <c r="E9" s="37">
        <f>E6</f>
        <v>55510535.710000001</v>
      </c>
      <c r="F9" s="37">
        <f>F6</f>
        <v>46647509</v>
      </c>
      <c r="G9" s="33"/>
      <c r="H9" s="31"/>
      <c r="O9" s="47"/>
      <c r="P9" s="47"/>
      <c r="Q9" s="47"/>
      <c r="R9" s="47"/>
      <c r="S9" s="47"/>
      <c r="T9" s="47"/>
      <c r="U9" s="47"/>
      <c r="V9" s="47"/>
      <c r="W9" s="47"/>
    </row>
    <row r="10" spans="1:23" ht="14.4" hidden="1" thickBot="1">
      <c r="A10" s="32"/>
      <c r="B10" s="198"/>
      <c r="C10" s="199"/>
      <c r="D10" s="199"/>
      <c r="E10" s="199"/>
      <c r="F10" s="199"/>
      <c r="G10" s="200"/>
      <c r="H10" s="31"/>
    </row>
    <row r="11" spans="1:23">
      <c r="A11" s="32"/>
      <c r="B11" s="201" t="s">
        <v>6</v>
      </c>
      <c r="C11" s="202"/>
      <c r="D11" s="202"/>
      <c r="E11" s="202"/>
      <c r="F11" s="202"/>
      <c r="G11" s="63" t="s">
        <v>7</v>
      </c>
    </row>
    <row r="12" spans="1:23" s="30" customFormat="1" hidden="1">
      <c r="A12" s="32"/>
      <c r="B12" s="1"/>
      <c r="C12" s="184" t="s">
        <v>8</v>
      </c>
      <c r="D12" s="184"/>
      <c r="E12" s="184"/>
      <c r="F12" s="50"/>
      <c r="G12" s="64">
        <f>F9</f>
        <v>46647509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</row>
    <row r="13" spans="1:23">
      <c r="A13" s="32"/>
      <c r="B13" s="1"/>
      <c r="C13" s="184" t="s">
        <v>61</v>
      </c>
      <c r="D13" s="184"/>
      <c r="E13" s="184"/>
      <c r="F13" s="50"/>
      <c r="G13" s="78" t="s">
        <v>180</v>
      </c>
    </row>
    <row r="14" spans="1:23">
      <c r="A14" s="32"/>
      <c r="B14" s="1"/>
      <c r="C14" s="108"/>
      <c r="D14" s="109"/>
      <c r="E14" s="110"/>
      <c r="F14" s="50"/>
      <c r="G14" s="112"/>
    </row>
    <row r="15" spans="1:23">
      <c r="A15" s="32"/>
      <c r="B15" s="1"/>
      <c r="C15" s="180" t="s">
        <v>41</v>
      </c>
      <c r="D15" s="181"/>
      <c r="E15" s="182"/>
      <c r="F15" s="50"/>
      <c r="G15" s="112"/>
    </row>
    <row r="16" spans="1:23" hidden="1">
      <c r="A16" s="32"/>
      <c r="B16" s="1"/>
      <c r="C16" s="183" t="s">
        <v>36</v>
      </c>
      <c r="D16" s="183"/>
      <c r="E16" s="183"/>
      <c r="F16" s="106"/>
      <c r="G16" s="107"/>
    </row>
    <row r="17" spans="1:7" hidden="1">
      <c r="A17" s="32"/>
      <c r="B17" s="1"/>
      <c r="C17" s="176" t="s">
        <v>37</v>
      </c>
      <c r="D17" s="176"/>
      <c r="E17" s="176"/>
      <c r="F17" s="50"/>
      <c r="G17" s="105"/>
    </row>
    <row r="18" spans="1:7" hidden="1">
      <c r="A18" s="32"/>
      <c r="B18" s="1"/>
      <c r="C18" s="176" t="s">
        <v>38</v>
      </c>
      <c r="D18" s="176"/>
      <c r="E18" s="176"/>
      <c r="F18" s="50"/>
      <c r="G18" s="105"/>
    </row>
    <row r="19" spans="1:7" hidden="1">
      <c r="A19" s="32"/>
      <c r="B19" s="1"/>
      <c r="C19" s="176" t="s">
        <v>39</v>
      </c>
      <c r="D19" s="176"/>
      <c r="E19" s="176"/>
      <c r="F19" s="50"/>
      <c r="G19" s="105"/>
    </row>
    <row r="20" spans="1:7">
      <c r="A20" s="32"/>
      <c r="B20" s="1"/>
      <c r="C20" s="176" t="s">
        <v>60</v>
      </c>
      <c r="D20" s="176"/>
      <c r="E20" s="176"/>
      <c r="F20" s="50"/>
      <c r="G20" s="105">
        <v>16000</v>
      </c>
    </row>
    <row r="21" spans="1:7">
      <c r="A21" s="32"/>
      <c r="B21" s="1"/>
      <c r="C21" s="176" t="s">
        <v>62</v>
      </c>
      <c r="D21" s="176"/>
      <c r="E21" s="176"/>
      <c r="F21" s="50"/>
      <c r="G21" s="105">
        <v>23000</v>
      </c>
    </row>
    <row r="22" spans="1:7">
      <c r="A22" s="32"/>
      <c r="B22" s="1"/>
      <c r="C22" s="177"/>
      <c r="D22" s="178"/>
      <c r="E22" s="179"/>
      <c r="F22" s="50"/>
      <c r="G22" s="111"/>
    </row>
    <row r="23" spans="1:7">
      <c r="A23" s="32"/>
      <c r="B23" s="1"/>
      <c r="C23" s="184" t="s">
        <v>63</v>
      </c>
      <c r="D23" s="184"/>
      <c r="E23" s="184"/>
      <c r="F23" s="50"/>
      <c r="G23" s="121"/>
    </row>
    <row r="24" spans="1:7" ht="14.4" thickBot="1">
      <c r="A24" s="32"/>
      <c r="B24" s="27"/>
      <c r="C24" s="208" t="s">
        <v>10</v>
      </c>
      <c r="D24" s="208"/>
      <c r="E24" s="208"/>
      <c r="F24" s="28"/>
      <c r="G24" s="49"/>
    </row>
    <row r="25" spans="1:7" ht="14.4" thickBot="1">
      <c r="A25" s="32"/>
      <c r="B25" s="35"/>
      <c r="C25" s="32"/>
      <c r="D25" s="32"/>
      <c r="E25" s="32"/>
      <c r="G25" s="36"/>
    </row>
    <row r="26" spans="1:7" ht="14.4" thickBot="1">
      <c r="A26" s="32"/>
      <c r="B26" s="38" t="s">
        <v>11</v>
      </c>
      <c r="C26" s="209" t="s">
        <v>110</v>
      </c>
      <c r="D26" s="210"/>
      <c r="E26" s="39" t="s">
        <v>52</v>
      </c>
      <c r="F26" s="39" t="s">
        <v>14</v>
      </c>
      <c r="G26" s="39" t="s">
        <v>7</v>
      </c>
    </row>
    <row r="27" spans="1:7">
      <c r="A27" s="32"/>
      <c r="B27" s="2"/>
      <c r="C27" s="211"/>
      <c r="D27" s="212"/>
      <c r="E27" s="3"/>
      <c r="F27" s="3"/>
      <c r="G27" s="4"/>
    </row>
    <row r="28" spans="1:7">
      <c r="A28" s="32"/>
      <c r="B28" s="135" t="s">
        <v>70</v>
      </c>
      <c r="C28" s="118" t="s">
        <v>42</v>
      </c>
      <c r="D28" s="117"/>
      <c r="E28" s="6">
        <v>0.1</v>
      </c>
      <c r="F28" s="71"/>
      <c r="G28" s="7">
        <f>$G$23*E28</f>
        <v>0</v>
      </c>
    </row>
    <row r="29" spans="1:7">
      <c r="A29" s="32"/>
      <c r="B29" s="135" t="s">
        <v>71</v>
      </c>
      <c r="C29" s="118" t="s">
        <v>45</v>
      </c>
      <c r="D29" s="117"/>
      <c r="E29" s="6">
        <v>0.1</v>
      </c>
      <c r="F29" s="71"/>
      <c r="G29" s="7">
        <f t="shared" ref="G29:G35" si="0">$G$23*E29</f>
        <v>0</v>
      </c>
    </row>
    <row r="30" spans="1:7">
      <c r="A30" s="32"/>
      <c r="B30" s="135" t="s">
        <v>72</v>
      </c>
      <c r="C30" s="118" t="s">
        <v>46</v>
      </c>
      <c r="D30" s="117"/>
      <c r="E30" s="6">
        <v>0.08</v>
      </c>
      <c r="F30" s="71"/>
      <c r="G30" s="7">
        <f t="shared" si="0"/>
        <v>0</v>
      </c>
    </row>
    <row r="31" spans="1:7">
      <c r="A31" s="32"/>
      <c r="B31" s="135" t="s">
        <v>73</v>
      </c>
      <c r="C31" s="118" t="s">
        <v>47</v>
      </c>
      <c r="D31" s="117"/>
      <c r="E31" s="6">
        <v>0.12</v>
      </c>
      <c r="F31" s="71"/>
      <c r="G31" s="7">
        <f t="shared" si="0"/>
        <v>0</v>
      </c>
    </row>
    <row r="32" spans="1:7">
      <c r="A32" s="32"/>
      <c r="B32" s="135" t="s">
        <v>74</v>
      </c>
      <c r="C32" s="118" t="s">
        <v>48</v>
      </c>
      <c r="D32" s="117"/>
      <c r="E32" s="6">
        <v>0.15</v>
      </c>
      <c r="F32" s="71"/>
      <c r="G32" s="7">
        <f t="shared" si="0"/>
        <v>0</v>
      </c>
    </row>
    <row r="33" spans="1:9">
      <c r="A33" s="32"/>
      <c r="B33" s="135" t="s">
        <v>75</v>
      </c>
      <c r="C33" s="89" t="s">
        <v>49</v>
      </c>
      <c r="D33" s="90"/>
      <c r="E33" s="6">
        <v>0.05</v>
      </c>
      <c r="F33" s="71"/>
      <c r="G33" s="7">
        <f t="shared" si="0"/>
        <v>0</v>
      </c>
    </row>
    <row r="34" spans="1:9">
      <c r="A34" s="32"/>
      <c r="B34" s="136" t="s">
        <v>76</v>
      </c>
      <c r="C34" s="89" t="s">
        <v>50</v>
      </c>
      <c r="D34" s="90"/>
      <c r="E34" s="6">
        <v>0.28000000000000003</v>
      </c>
      <c r="F34" s="71"/>
      <c r="G34" s="7">
        <f t="shared" si="0"/>
        <v>0</v>
      </c>
    </row>
    <row r="35" spans="1:9">
      <c r="A35" s="32"/>
      <c r="B35" s="136" t="s">
        <v>77</v>
      </c>
      <c r="C35" s="89" t="s">
        <v>51</v>
      </c>
      <c r="D35" s="90"/>
      <c r="E35" s="6">
        <v>0.12</v>
      </c>
      <c r="F35" s="71"/>
      <c r="G35" s="7">
        <f t="shared" si="0"/>
        <v>0</v>
      </c>
      <c r="I35" s="77"/>
    </row>
    <row r="36" spans="1:9">
      <c r="A36" s="32"/>
      <c r="B36" s="8"/>
      <c r="C36" s="89"/>
      <c r="D36" s="119"/>
      <c r="E36" s="6"/>
      <c r="F36" s="71"/>
      <c r="G36" s="7"/>
      <c r="I36" s="77"/>
    </row>
    <row r="37" spans="1:9" ht="14.4" thickBot="1">
      <c r="A37" s="32"/>
      <c r="B37" s="81"/>
      <c r="C37" s="203"/>
      <c r="D37" s="204"/>
      <c r="E37" s="72"/>
      <c r="F37" s="73"/>
      <c r="G37" s="82"/>
      <c r="I37" s="77"/>
    </row>
    <row r="38" spans="1:9" s="65" customFormat="1" ht="14.4" thickBot="1">
      <c r="A38" s="32"/>
      <c r="B38" s="10"/>
      <c r="C38" s="205" t="s">
        <v>107</v>
      </c>
      <c r="D38" s="206"/>
      <c r="E38" s="206"/>
      <c r="F38" s="207"/>
      <c r="G38" s="12">
        <f>SUM(G28:G36)</f>
        <v>0</v>
      </c>
    </row>
    <row r="39" spans="1:9" ht="14.4" thickBot="1">
      <c r="A39" s="32"/>
      <c r="B39" s="32"/>
      <c r="C39" s="32"/>
      <c r="D39" s="32"/>
      <c r="E39" s="32"/>
    </row>
    <row r="40" spans="1:9" ht="14.4" thickBot="1">
      <c r="A40" s="32"/>
      <c r="B40" s="86" t="s">
        <v>11</v>
      </c>
      <c r="C40" s="38" t="s">
        <v>111</v>
      </c>
      <c r="D40" s="85" t="s">
        <v>16</v>
      </c>
      <c r="E40" s="85" t="s">
        <v>17</v>
      </c>
      <c r="F40" s="120"/>
      <c r="G40" s="39" t="s">
        <v>19</v>
      </c>
    </row>
    <row r="41" spans="1:9" ht="27.6">
      <c r="A41" s="32"/>
      <c r="B41" s="137" t="s">
        <v>70</v>
      </c>
      <c r="C41" s="87" t="s">
        <v>80</v>
      </c>
      <c r="D41" s="83">
        <v>1</v>
      </c>
      <c r="E41" s="75" t="s">
        <v>54</v>
      </c>
      <c r="F41" s="125">
        <v>0</v>
      </c>
      <c r="G41" s="123">
        <f t="shared" ref="G41:G48" si="1">F41*D41</f>
        <v>0</v>
      </c>
    </row>
    <row r="42" spans="1:9" ht="27.6">
      <c r="A42" s="32"/>
      <c r="B42" s="137" t="s">
        <v>71</v>
      </c>
      <c r="C42" s="11" t="s">
        <v>81</v>
      </c>
      <c r="D42" s="83">
        <v>1</v>
      </c>
      <c r="E42" s="75" t="s">
        <v>54</v>
      </c>
      <c r="F42" s="126">
        <v>0</v>
      </c>
      <c r="G42" s="123">
        <f t="shared" si="1"/>
        <v>0</v>
      </c>
    </row>
    <row r="43" spans="1:9" ht="27.6">
      <c r="A43" s="32"/>
      <c r="B43" s="137" t="s">
        <v>72</v>
      </c>
      <c r="C43" s="11" t="s">
        <v>82</v>
      </c>
      <c r="D43" s="83">
        <v>1</v>
      </c>
      <c r="E43" s="75" t="s">
        <v>54</v>
      </c>
      <c r="F43" s="126">
        <v>0</v>
      </c>
      <c r="G43" s="123">
        <f t="shared" si="1"/>
        <v>0</v>
      </c>
    </row>
    <row r="44" spans="1:9" ht="27.6">
      <c r="A44" s="32"/>
      <c r="B44" s="137" t="s">
        <v>73</v>
      </c>
      <c r="C44" s="11" t="s">
        <v>83</v>
      </c>
      <c r="D44" s="83">
        <v>1</v>
      </c>
      <c r="E44" s="75" t="s">
        <v>54</v>
      </c>
      <c r="F44" s="126">
        <v>0</v>
      </c>
      <c r="G44" s="123">
        <f t="shared" si="1"/>
        <v>0</v>
      </c>
    </row>
    <row r="45" spans="1:9" ht="27.6">
      <c r="A45" s="32"/>
      <c r="B45" s="137" t="s">
        <v>74</v>
      </c>
      <c r="C45" s="11" t="s">
        <v>84</v>
      </c>
      <c r="D45" s="83">
        <v>1</v>
      </c>
      <c r="E45" s="75" t="s">
        <v>54</v>
      </c>
      <c r="F45" s="126">
        <v>0</v>
      </c>
      <c r="G45" s="123">
        <f t="shared" si="1"/>
        <v>0</v>
      </c>
    </row>
    <row r="46" spans="1:9" ht="27.6">
      <c r="A46" s="32"/>
      <c r="B46" s="137" t="s">
        <v>75</v>
      </c>
      <c r="C46" s="11" t="s">
        <v>85</v>
      </c>
      <c r="D46" s="83">
        <v>1</v>
      </c>
      <c r="E46" s="75" t="s">
        <v>54</v>
      </c>
      <c r="F46" s="126">
        <v>0</v>
      </c>
      <c r="G46" s="123">
        <f t="shared" si="1"/>
        <v>0</v>
      </c>
    </row>
    <row r="47" spans="1:9" ht="27.6">
      <c r="A47" s="32"/>
      <c r="B47" s="137" t="s">
        <v>76</v>
      </c>
      <c r="C47" s="11" t="s">
        <v>86</v>
      </c>
      <c r="D47" s="83">
        <v>1</v>
      </c>
      <c r="E47" s="75" t="s">
        <v>54</v>
      </c>
      <c r="F47" s="126">
        <v>0</v>
      </c>
      <c r="G47" s="123">
        <f t="shared" si="1"/>
        <v>0</v>
      </c>
    </row>
    <row r="48" spans="1:9" ht="27.6">
      <c r="A48" s="32"/>
      <c r="B48" s="137" t="s">
        <v>77</v>
      </c>
      <c r="C48" s="11" t="s">
        <v>87</v>
      </c>
      <c r="D48" s="83">
        <v>1</v>
      </c>
      <c r="E48" s="75" t="s">
        <v>54</v>
      </c>
      <c r="F48" s="126">
        <v>0</v>
      </c>
      <c r="G48" s="123">
        <f t="shared" si="1"/>
        <v>0</v>
      </c>
    </row>
    <row r="49" spans="1:9">
      <c r="A49" s="32"/>
      <c r="B49" s="76"/>
      <c r="C49" s="11"/>
      <c r="D49" s="83"/>
      <c r="E49" s="75"/>
      <c r="F49" s="126"/>
      <c r="G49" s="123"/>
    </row>
    <row r="50" spans="1:9" ht="14.4" thickBot="1">
      <c r="A50" s="32"/>
      <c r="B50" s="67"/>
      <c r="C50" s="68" t="s">
        <v>108</v>
      </c>
      <c r="D50" s="68"/>
      <c r="E50" s="88"/>
      <c r="F50" s="74"/>
      <c r="G50" s="124">
        <f>SUM(G41:G49)</f>
        <v>0</v>
      </c>
    </row>
    <row r="51" spans="1:9" ht="14.4" thickBot="1">
      <c r="A51" s="32"/>
      <c r="B51" s="32"/>
      <c r="C51" s="32"/>
      <c r="D51" s="32"/>
      <c r="E51" s="32"/>
    </row>
    <row r="52" spans="1:9" ht="14.4" thickBot="1">
      <c r="A52" s="32"/>
      <c r="B52" s="69"/>
      <c r="C52" s="69" t="s">
        <v>78</v>
      </c>
      <c r="D52" s="84"/>
      <c r="E52" s="70"/>
      <c r="F52" s="66"/>
      <c r="G52" s="12">
        <f>G38+G50</f>
        <v>0</v>
      </c>
    </row>
    <row r="53" spans="1:9" ht="14.4" thickBot="1">
      <c r="A53" s="32"/>
      <c r="B53" s="32"/>
      <c r="C53" s="32"/>
      <c r="D53" s="32"/>
      <c r="E53" s="32"/>
    </row>
    <row r="54" spans="1:9">
      <c r="A54" s="32"/>
      <c r="B54" s="51"/>
      <c r="C54" s="52" t="s">
        <v>20</v>
      </c>
      <c r="D54" s="52"/>
      <c r="E54" s="53"/>
      <c r="F54" s="54">
        <v>0</v>
      </c>
      <c r="G54" s="29">
        <f>F54*G52</f>
        <v>0</v>
      </c>
    </row>
    <row r="55" spans="1:9">
      <c r="A55" s="32"/>
      <c r="B55" s="55"/>
      <c r="C55" s="9"/>
      <c r="D55" s="9"/>
      <c r="E55" s="50"/>
      <c r="F55" s="50"/>
      <c r="G55" s="7"/>
    </row>
    <row r="56" spans="1:9" ht="14.4" thickBot="1">
      <c r="A56" s="32"/>
      <c r="B56" s="58"/>
      <c r="C56" s="59" t="s">
        <v>21</v>
      </c>
      <c r="D56" s="59"/>
      <c r="E56" s="59"/>
      <c r="F56" s="59"/>
      <c r="G56" s="60">
        <f>G54+G52</f>
        <v>0</v>
      </c>
    </row>
    <row r="57" spans="1:9">
      <c r="A57" s="32"/>
      <c r="B57" s="51"/>
      <c r="C57" s="52" t="s">
        <v>22</v>
      </c>
      <c r="D57" s="52"/>
      <c r="E57" s="52"/>
      <c r="F57" s="54">
        <v>0</v>
      </c>
      <c r="G57" s="29">
        <f>F57*G56</f>
        <v>0</v>
      </c>
      <c r="I57" s="104"/>
    </row>
    <row r="58" spans="1:9" ht="14.4" thickBot="1">
      <c r="A58" s="32"/>
      <c r="B58" s="58"/>
      <c r="C58" s="62" t="s">
        <v>23</v>
      </c>
      <c r="D58" s="62"/>
      <c r="E58" s="62"/>
      <c r="F58" s="62"/>
      <c r="G58" s="60">
        <f>G56-G57</f>
        <v>0</v>
      </c>
    </row>
    <row r="59" spans="1:9">
      <c r="A59" s="32"/>
      <c r="B59" s="51"/>
      <c r="C59" s="52" t="s">
        <v>35</v>
      </c>
      <c r="D59" s="52"/>
      <c r="E59" s="52"/>
      <c r="F59" s="52"/>
      <c r="G59" s="29">
        <f>G58*19%</f>
        <v>0</v>
      </c>
    </row>
    <row r="60" spans="1:9" ht="14.4" thickBot="1">
      <c r="A60" s="32"/>
      <c r="B60" s="56"/>
      <c r="C60" s="61" t="s">
        <v>24</v>
      </c>
      <c r="D60" s="61"/>
      <c r="E60" s="61"/>
      <c r="F60" s="61"/>
      <c r="G60" s="57">
        <f>G58+G59</f>
        <v>0</v>
      </c>
    </row>
    <row r="61" spans="1:9" ht="14.4" thickBot="1">
      <c r="A61" s="32"/>
      <c r="B61" s="32"/>
      <c r="C61" s="32"/>
      <c r="D61" s="32"/>
      <c r="E61" s="32"/>
    </row>
    <row r="62" spans="1:9" ht="14.4" thickBot="1">
      <c r="A62" s="32"/>
      <c r="B62" s="40" t="s">
        <v>25</v>
      </c>
      <c r="C62" s="41"/>
      <c r="D62" s="42"/>
      <c r="E62" s="42"/>
      <c r="F62" s="42"/>
      <c r="G62" s="43" t="s">
        <v>26</v>
      </c>
    </row>
    <row r="63" spans="1:9">
      <c r="A63" s="32"/>
      <c r="B63" s="14"/>
      <c r="C63" s="15" t="s">
        <v>27</v>
      </c>
      <c r="D63" s="16"/>
      <c r="E63" s="16"/>
      <c r="F63" s="16"/>
      <c r="G63" s="24">
        <v>0</v>
      </c>
    </row>
    <row r="64" spans="1:9">
      <c r="A64" s="32"/>
      <c r="B64" s="14"/>
      <c r="C64" s="17" t="s">
        <v>43</v>
      </c>
      <c r="D64" s="18"/>
      <c r="E64" s="18"/>
      <c r="F64" s="18"/>
      <c r="G64" s="25">
        <v>0</v>
      </c>
    </row>
    <row r="65" spans="1:7">
      <c r="A65" s="32"/>
      <c r="B65" s="19"/>
      <c r="C65" s="20" t="s">
        <v>31</v>
      </c>
      <c r="D65" s="21"/>
      <c r="E65" s="21"/>
      <c r="F65" s="21"/>
      <c r="G65" s="25">
        <v>0</v>
      </c>
    </row>
    <row r="66" spans="1:7" ht="14.4" thickBot="1">
      <c r="A66" s="32"/>
      <c r="B66" s="13"/>
      <c r="C66" s="22" t="s">
        <v>28</v>
      </c>
      <c r="D66" s="23"/>
      <c r="E66" s="23"/>
      <c r="F66" s="23"/>
      <c r="G66" s="26">
        <v>0</v>
      </c>
    </row>
    <row r="67" spans="1:7" ht="14.4" thickBot="1">
      <c r="A67" s="32"/>
      <c r="B67" s="32"/>
      <c r="C67" s="32"/>
      <c r="D67" s="32"/>
      <c r="E67" s="32"/>
    </row>
    <row r="68" spans="1:7" s="31" customFormat="1">
      <c r="B68" s="93" t="s">
        <v>33</v>
      </c>
      <c r="C68" s="94"/>
      <c r="D68" s="94"/>
      <c r="E68" s="94"/>
      <c r="F68" s="94"/>
      <c r="G68" s="95"/>
    </row>
    <row r="69" spans="1:7" s="31" customFormat="1">
      <c r="B69" s="96"/>
      <c r="C69" s="80"/>
      <c r="G69" s="97"/>
    </row>
    <row r="70" spans="1:7">
      <c r="B70" s="98"/>
      <c r="C70" s="92" t="s">
        <v>29</v>
      </c>
      <c r="G70" s="99"/>
    </row>
    <row r="71" spans="1:7" ht="14.4" thickBot="1">
      <c r="B71" s="100"/>
      <c r="C71" s="101"/>
      <c r="D71" s="101"/>
      <c r="E71" s="101"/>
      <c r="F71" s="101"/>
      <c r="G71" s="102"/>
    </row>
    <row r="75" spans="1:7" s="30" customFormat="1">
      <c r="B75" s="91"/>
      <c r="C75" s="91"/>
      <c r="D75" s="91"/>
    </row>
    <row r="76" spans="1:7" s="30" customFormat="1">
      <c r="B76" s="80" t="s">
        <v>32</v>
      </c>
    </row>
  </sheetData>
  <mergeCells count="26">
    <mergeCell ref="C37:D37"/>
    <mergeCell ref="C38:F38"/>
    <mergeCell ref="C23:E23"/>
    <mergeCell ref="C24:E24"/>
    <mergeCell ref="C26:D26"/>
    <mergeCell ref="C27:D27"/>
    <mergeCell ref="C13:E13"/>
    <mergeCell ref="B1:G1"/>
    <mergeCell ref="B3:G3"/>
    <mergeCell ref="B4:D4"/>
    <mergeCell ref="B5:G5"/>
    <mergeCell ref="C6:D6"/>
    <mergeCell ref="B8:G8"/>
    <mergeCell ref="C9:D9"/>
    <mergeCell ref="B10:G10"/>
    <mergeCell ref="B11:F11"/>
    <mergeCell ref="C12:E12"/>
    <mergeCell ref="C7:D7"/>
    <mergeCell ref="C21:E21"/>
    <mergeCell ref="C22:E22"/>
    <mergeCell ref="C15:E15"/>
    <mergeCell ref="C16:E16"/>
    <mergeCell ref="C17:E17"/>
    <mergeCell ref="C18:E18"/>
    <mergeCell ref="C19:E19"/>
    <mergeCell ref="C20:E20"/>
  </mergeCells>
  <phoneticPr fontId="42" type="noConversion"/>
  <pageMargins left="0.70866141732283472" right="0.70866141732283472" top="0.74803149606299213" bottom="0.78740157480314965" header="0.31496062992125984" footer="0.31496062992125984"/>
  <pageSetup paperSize="9" scale="59" orientation="portrait" verticalDpi="1200" r:id="rId1"/>
  <headerFooter>
    <oddHeader>&amp;L&amp;"Arial,Standard"&amp;K000000Planung und Erschließung des 
Reichsbahnausbesserungswerk-Areals Halle (Saale)
Sanierungsplan 
&amp;C&amp;"Arial,Standard"&amp;K000000RAW&amp;R&amp;"Arial,Standard"&amp;K000000&amp;A</oddHeader>
    <oddFooter>&amp;L&amp;"Arial,Standard"&amp;K000000Druckdatum: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3782-2D83-4EB3-9279-3B66943D93CF}">
  <sheetPr>
    <pageSetUpPr fitToPage="1"/>
  </sheetPr>
  <dimension ref="A1:W67"/>
  <sheetViews>
    <sheetView tabSelected="1" view="pageBreakPreview" topLeftCell="A21" zoomScale="61" zoomScaleNormal="100" zoomScaleSheetLayoutView="100" zoomScalePageLayoutView="90" workbookViewId="0">
      <selection activeCell="G25" sqref="G25"/>
    </sheetView>
  </sheetViews>
  <sheetFormatPr baseColWidth="10" defaultColWidth="9.109375" defaultRowHeight="13.8"/>
  <cols>
    <col min="1" max="1" width="3.109375" style="44" customWidth="1"/>
    <col min="2" max="2" width="9.109375" style="44"/>
    <col min="3" max="3" width="64.33203125" style="44" customWidth="1"/>
    <col min="4" max="4" width="10" style="44" customWidth="1"/>
    <col min="5" max="5" width="18.44140625" style="44" customWidth="1"/>
    <col min="6" max="6" width="17.44140625" style="44" customWidth="1"/>
    <col min="7" max="7" width="23.88671875" style="44" customWidth="1"/>
    <col min="8" max="8" width="18.33203125" style="44" customWidth="1"/>
    <col min="9" max="9" width="19.6640625" style="44" bestFit="1" customWidth="1"/>
    <col min="10" max="16384" width="9.109375" style="44"/>
  </cols>
  <sheetData>
    <row r="1" spans="1:23" ht="22.2" customHeight="1">
      <c r="B1" s="185" t="s">
        <v>44</v>
      </c>
      <c r="C1" s="186"/>
      <c r="D1" s="186"/>
      <c r="E1" s="186"/>
      <c r="F1" s="186"/>
      <c r="G1" s="186"/>
      <c r="H1" s="31"/>
    </row>
    <row r="2" spans="1:23" ht="14.4" thickBot="1">
      <c r="B2" s="31"/>
      <c r="C2" s="31"/>
      <c r="D2" s="31"/>
      <c r="E2" s="31"/>
      <c r="F2" s="31"/>
      <c r="G2" s="31"/>
      <c r="H2" s="31"/>
    </row>
    <row r="3" spans="1:23">
      <c r="A3" s="32"/>
      <c r="B3" s="187" t="s">
        <v>34</v>
      </c>
      <c r="C3" s="188"/>
      <c r="D3" s="188"/>
      <c r="E3" s="188"/>
      <c r="F3" s="188"/>
      <c r="G3" s="189"/>
      <c r="H3" s="31"/>
    </row>
    <row r="4" spans="1:23" ht="41.4">
      <c r="A4" s="32"/>
      <c r="B4" s="190"/>
      <c r="C4" s="191"/>
      <c r="D4" s="192"/>
      <c r="E4" s="46" t="s">
        <v>0</v>
      </c>
      <c r="F4" s="48" t="s">
        <v>1</v>
      </c>
      <c r="G4" s="103" t="s">
        <v>2</v>
      </c>
      <c r="H4" s="31"/>
    </row>
    <row r="5" spans="1:23" ht="11.4" customHeight="1">
      <c r="A5" s="32"/>
      <c r="B5" s="190"/>
      <c r="C5" s="191"/>
      <c r="D5" s="191"/>
      <c r="E5" s="191"/>
      <c r="F5" s="191"/>
      <c r="G5" s="193"/>
      <c r="H5" s="31"/>
    </row>
    <row r="6" spans="1:23" ht="17.399999999999999" customHeight="1">
      <c r="A6" s="32"/>
      <c r="B6" s="113" t="s">
        <v>3</v>
      </c>
      <c r="C6" s="194" t="s">
        <v>4</v>
      </c>
      <c r="D6" s="195" t="s">
        <v>4</v>
      </c>
      <c r="E6" s="114">
        <f>F6*1.19</f>
        <v>44510535.709999993</v>
      </c>
      <c r="F6" s="115">
        <f>46647509-(11000000/1.19)</f>
        <v>37403811.521008402</v>
      </c>
      <c r="G6" s="116"/>
      <c r="H6" s="79"/>
      <c r="I6" s="80"/>
    </row>
    <row r="7" spans="1:23" ht="17.399999999999999" customHeight="1">
      <c r="A7" s="32"/>
      <c r="B7" s="113" t="s">
        <v>64</v>
      </c>
      <c r="C7" s="194" t="s">
        <v>65</v>
      </c>
      <c r="D7" s="195"/>
      <c r="E7" s="114">
        <f>F7*1.19</f>
        <v>1100000</v>
      </c>
      <c r="F7" s="115">
        <f>(11000000/1.19)*0.1</f>
        <v>924369.74789915979</v>
      </c>
      <c r="G7" s="116"/>
      <c r="H7" s="79"/>
      <c r="I7" s="80"/>
    </row>
    <row r="8" spans="1:23" ht="11.4" customHeight="1">
      <c r="A8" s="32"/>
      <c r="B8" s="190"/>
      <c r="C8" s="191"/>
      <c r="D8" s="191"/>
      <c r="E8" s="191"/>
      <c r="F8" s="191"/>
      <c r="G8" s="193"/>
      <c r="H8" s="34"/>
    </row>
    <row r="9" spans="1:23" ht="14.4">
      <c r="A9" s="32"/>
      <c r="B9" s="45" t="s">
        <v>5</v>
      </c>
      <c r="C9" s="196"/>
      <c r="D9" s="197"/>
      <c r="E9" s="37">
        <f>SUM(E6:E7)</f>
        <v>45610535.709999993</v>
      </c>
      <c r="F9" s="37">
        <f>SUM(F6:F7)</f>
        <v>38328181.268907562</v>
      </c>
      <c r="G9" s="33"/>
      <c r="H9" s="31"/>
      <c r="O9" s="47"/>
      <c r="P9" s="47"/>
      <c r="Q9" s="47"/>
      <c r="R9" s="47"/>
      <c r="S9" s="47"/>
      <c r="T9" s="47"/>
      <c r="U9" s="47"/>
      <c r="V9" s="47"/>
      <c r="W9" s="47"/>
    </row>
    <row r="10" spans="1:23" ht="14.4" thickBot="1">
      <c r="A10" s="32"/>
      <c r="B10" s="198"/>
      <c r="C10" s="199"/>
      <c r="D10" s="199"/>
      <c r="E10" s="199"/>
      <c r="F10" s="199"/>
      <c r="G10" s="200"/>
      <c r="H10" s="31"/>
    </row>
    <row r="11" spans="1:23">
      <c r="A11" s="32"/>
      <c r="B11" s="201" t="s">
        <v>6</v>
      </c>
      <c r="C11" s="202"/>
      <c r="D11" s="202"/>
      <c r="E11" s="202"/>
      <c r="F11" s="202"/>
      <c r="G11" s="63" t="s">
        <v>7</v>
      </c>
    </row>
    <row r="12" spans="1:23" s="30" customFormat="1">
      <c r="A12" s="32"/>
      <c r="B12" s="1"/>
      <c r="C12" s="184" t="s">
        <v>8</v>
      </c>
      <c r="D12" s="184"/>
      <c r="E12" s="184"/>
      <c r="F12" s="50"/>
      <c r="G12" s="64">
        <f>F9</f>
        <v>38328181.268907562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</row>
    <row r="13" spans="1:23">
      <c r="A13" s="32"/>
      <c r="B13" s="1"/>
      <c r="C13" s="184" t="s">
        <v>9</v>
      </c>
      <c r="D13" s="184"/>
      <c r="E13" s="184"/>
      <c r="F13" s="50"/>
      <c r="G13" s="78" t="s">
        <v>30</v>
      </c>
    </row>
    <row r="14" spans="1:23">
      <c r="A14" s="32"/>
      <c r="B14" s="1"/>
      <c r="C14" s="108"/>
      <c r="D14" s="109"/>
      <c r="E14" s="110"/>
      <c r="F14" s="50"/>
      <c r="G14" s="112"/>
    </row>
    <row r="15" spans="1:23">
      <c r="A15" s="32"/>
      <c r="B15" s="1"/>
      <c r="C15" s="180" t="s">
        <v>41</v>
      </c>
      <c r="D15" s="181"/>
      <c r="E15" s="182"/>
      <c r="F15" s="50"/>
      <c r="G15" s="112"/>
    </row>
    <row r="16" spans="1:23">
      <c r="A16" s="32"/>
      <c r="B16" s="1"/>
      <c r="C16" s="183" t="s">
        <v>36</v>
      </c>
      <c r="D16" s="183"/>
      <c r="E16" s="183"/>
      <c r="F16" s="106"/>
      <c r="G16" s="107">
        <v>35000000</v>
      </c>
    </row>
    <row r="17" spans="1:7">
      <c r="A17" s="32"/>
      <c r="B17" s="1"/>
      <c r="C17" s="176" t="s">
        <v>37</v>
      </c>
      <c r="D17" s="176"/>
      <c r="E17" s="176"/>
      <c r="F17" s="50"/>
      <c r="G17" s="105">
        <v>1429164</v>
      </c>
    </row>
    <row r="18" spans="1:7">
      <c r="A18" s="32"/>
      <c r="B18" s="1"/>
      <c r="C18" s="176" t="s">
        <v>38</v>
      </c>
      <c r="D18" s="176"/>
      <c r="E18" s="176"/>
      <c r="F18" s="50"/>
      <c r="G18" s="105">
        <v>1589444</v>
      </c>
    </row>
    <row r="19" spans="1:7">
      <c r="A19" s="32"/>
      <c r="B19" s="1"/>
      <c r="C19" s="176" t="s">
        <v>39</v>
      </c>
      <c r="D19" s="176"/>
      <c r="E19" s="176"/>
      <c r="F19" s="50"/>
      <c r="G19" s="105">
        <v>40000000</v>
      </c>
    </row>
    <row r="20" spans="1:7">
      <c r="A20" s="32"/>
      <c r="B20" s="1"/>
      <c r="C20" s="176" t="s">
        <v>37</v>
      </c>
      <c r="D20" s="176"/>
      <c r="E20" s="176"/>
      <c r="F20" s="50"/>
      <c r="G20" s="105">
        <v>1581501</v>
      </c>
    </row>
    <row r="21" spans="1:7">
      <c r="A21" s="32"/>
      <c r="B21" s="1"/>
      <c r="C21" s="176" t="s">
        <v>38</v>
      </c>
      <c r="D21" s="176"/>
      <c r="E21" s="176"/>
      <c r="F21" s="50"/>
      <c r="G21" s="105">
        <v>1758865</v>
      </c>
    </row>
    <row r="22" spans="1:7">
      <c r="A22" s="32"/>
      <c r="B22" s="1"/>
      <c r="C22" s="177"/>
      <c r="D22" s="178"/>
      <c r="E22" s="179"/>
      <c r="F22" s="50"/>
      <c r="G22" s="111"/>
    </row>
    <row r="23" spans="1:7">
      <c r="A23" s="32"/>
      <c r="B23" s="1"/>
      <c r="C23" s="184" t="s">
        <v>40</v>
      </c>
      <c r="D23" s="184"/>
      <c r="E23" s="184"/>
      <c r="F23" s="50"/>
      <c r="G23" s="121" t="s">
        <v>37</v>
      </c>
    </row>
    <row r="24" spans="1:7" ht="14.4" thickBot="1">
      <c r="A24" s="32"/>
      <c r="B24" s="27"/>
      <c r="C24" s="208" t="s">
        <v>10</v>
      </c>
      <c r="D24" s="208"/>
      <c r="E24" s="208"/>
      <c r="F24" s="28"/>
      <c r="G24" s="49"/>
    </row>
    <row r="25" spans="1:7" ht="14.4" thickBot="1">
      <c r="A25" s="32"/>
      <c r="B25" s="35"/>
      <c r="C25" s="32"/>
      <c r="D25" s="32"/>
      <c r="E25" s="32"/>
      <c r="G25" s="36"/>
    </row>
    <row r="26" spans="1:7" ht="14.4" thickBot="1">
      <c r="A26" s="32"/>
      <c r="B26" s="38" t="s">
        <v>11</v>
      </c>
      <c r="C26" s="209" t="s">
        <v>12</v>
      </c>
      <c r="D26" s="210"/>
      <c r="E26" s="39" t="s">
        <v>13</v>
      </c>
      <c r="F26" s="39" t="s">
        <v>14</v>
      </c>
      <c r="G26" s="39" t="s">
        <v>7</v>
      </c>
    </row>
    <row r="27" spans="1:7">
      <c r="A27" s="32"/>
      <c r="B27" s="2"/>
      <c r="C27" s="211"/>
      <c r="D27" s="212"/>
      <c r="E27" s="3"/>
      <c r="F27" s="3"/>
      <c r="G27" s="4"/>
    </row>
    <row r="28" spans="1:7">
      <c r="A28" s="32"/>
      <c r="B28" s="135" t="s">
        <v>66</v>
      </c>
      <c r="C28" s="118" t="s">
        <v>56</v>
      </c>
      <c r="D28" s="117"/>
      <c r="E28" s="6">
        <v>0.17</v>
      </c>
      <c r="F28" s="71"/>
      <c r="G28" s="7">
        <f>G24*E28</f>
        <v>0</v>
      </c>
    </row>
    <row r="29" spans="1:7">
      <c r="A29" s="32"/>
      <c r="B29" s="135" t="s">
        <v>67</v>
      </c>
      <c r="C29" s="118" t="s">
        <v>57</v>
      </c>
      <c r="D29" s="117"/>
      <c r="E29" s="6">
        <v>0.3</v>
      </c>
      <c r="F29" s="71"/>
      <c r="G29" s="7">
        <f>G24*E29</f>
        <v>0</v>
      </c>
    </row>
    <row r="30" spans="1:7">
      <c r="A30" s="32"/>
      <c r="B30" s="135" t="s">
        <v>68</v>
      </c>
      <c r="C30" s="118" t="s">
        <v>58</v>
      </c>
      <c r="D30" s="117"/>
      <c r="E30" s="6">
        <v>0.35</v>
      </c>
      <c r="F30" s="71"/>
      <c r="G30" s="7">
        <f>E30*G24</f>
        <v>0</v>
      </c>
    </row>
    <row r="31" spans="1:7">
      <c r="A31" s="32"/>
      <c r="B31" s="135" t="s">
        <v>69</v>
      </c>
      <c r="C31" s="118" t="s">
        <v>59</v>
      </c>
      <c r="D31" s="117"/>
      <c r="E31" s="6">
        <v>0.18</v>
      </c>
      <c r="F31" s="71"/>
      <c r="G31" s="7">
        <f>G24*E31</f>
        <v>0</v>
      </c>
    </row>
    <row r="32" spans="1:7" ht="14.4" thickBot="1">
      <c r="A32" s="32"/>
      <c r="B32" s="5"/>
      <c r="C32" s="118"/>
      <c r="D32" s="117"/>
      <c r="E32" s="6"/>
      <c r="F32" s="71"/>
      <c r="G32" s="7"/>
    </row>
    <row r="33" spans="1:9" s="65" customFormat="1" ht="14.4" thickBot="1">
      <c r="A33" s="32"/>
      <c r="B33" s="10"/>
      <c r="C33" s="205" t="s">
        <v>109</v>
      </c>
      <c r="D33" s="206"/>
      <c r="E33" s="206"/>
      <c r="F33" s="207"/>
      <c r="G33" s="12">
        <f>SUM(G28:G32)</f>
        <v>0</v>
      </c>
    </row>
    <row r="34" spans="1:9" ht="14.4" thickBot="1">
      <c r="A34" s="32"/>
      <c r="B34" s="32"/>
      <c r="C34" s="32"/>
      <c r="D34" s="32"/>
      <c r="E34" s="32"/>
    </row>
    <row r="35" spans="1:9" ht="14.4" thickBot="1">
      <c r="A35" s="32"/>
      <c r="B35" s="86" t="s">
        <v>11</v>
      </c>
      <c r="C35" s="38" t="s">
        <v>15</v>
      </c>
      <c r="D35" s="85" t="s">
        <v>16</v>
      </c>
      <c r="E35" s="85" t="s">
        <v>17</v>
      </c>
      <c r="F35" s="120"/>
      <c r="G35" s="39" t="s">
        <v>19</v>
      </c>
    </row>
    <row r="36" spans="1:9" ht="27.6">
      <c r="A36" s="32"/>
      <c r="B36" s="137" t="s">
        <v>66</v>
      </c>
      <c r="C36" s="87" t="s">
        <v>88</v>
      </c>
      <c r="D36" s="83">
        <v>1</v>
      </c>
      <c r="E36" s="75" t="s">
        <v>54</v>
      </c>
      <c r="F36" s="125">
        <f>'Honorar besondere Leistung'!F38</f>
        <v>0</v>
      </c>
      <c r="G36" s="123">
        <f t="shared" ref="G36:G39" si="0">F36*D36</f>
        <v>0</v>
      </c>
    </row>
    <row r="37" spans="1:9" ht="27.6">
      <c r="A37" s="32"/>
      <c r="B37" s="137" t="s">
        <v>67</v>
      </c>
      <c r="C37" s="11" t="s">
        <v>89</v>
      </c>
      <c r="D37" s="83">
        <v>1</v>
      </c>
      <c r="E37" s="75" t="s">
        <v>54</v>
      </c>
      <c r="F37" s="126">
        <f>'Honorar besondere Leistung'!F45</f>
        <v>0</v>
      </c>
      <c r="G37" s="123">
        <f t="shared" si="0"/>
        <v>0</v>
      </c>
    </row>
    <row r="38" spans="1:9" ht="27.6">
      <c r="A38" s="32"/>
      <c r="B38" s="137" t="s">
        <v>68</v>
      </c>
      <c r="C38" s="11" t="s">
        <v>90</v>
      </c>
      <c r="D38" s="83">
        <v>1</v>
      </c>
      <c r="E38" s="75" t="s">
        <v>54</v>
      </c>
      <c r="F38" s="126">
        <f>'Honorar besondere Leistung'!F50</f>
        <v>0</v>
      </c>
      <c r="G38" s="123">
        <f t="shared" si="0"/>
        <v>0</v>
      </c>
    </row>
    <row r="39" spans="1:9" ht="27.6">
      <c r="A39" s="32"/>
      <c r="B39" s="137" t="s">
        <v>91</v>
      </c>
      <c r="C39" s="11" t="s">
        <v>92</v>
      </c>
      <c r="D39" s="83">
        <v>1</v>
      </c>
      <c r="E39" s="75" t="s">
        <v>54</v>
      </c>
      <c r="F39" s="126">
        <f>'Honorar besondere Leistung'!F55</f>
        <v>0</v>
      </c>
      <c r="G39" s="123">
        <f t="shared" si="0"/>
        <v>0</v>
      </c>
    </row>
    <row r="40" spans="1:9">
      <c r="A40" s="32"/>
      <c r="B40" s="127"/>
      <c r="C40" s="128"/>
      <c r="D40" s="129"/>
      <c r="E40" s="130"/>
      <c r="F40" s="132"/>
      <c r="G40" s="131"/>
    </row>
    <row r="41" spans="1:9" ht="14.4" thickBot="1">
      <c r="A41" s="32"/>
      <c r="B41" s="67"/>
      <c r="C41" s="68" t="s">
        <v>93</v>
      </c>
      <c r="D41" s="68"/>
      <c r="E41" s="133"/>
      <c r="F41" s="74"/>
      <c r="G41" s="134">
        <f>SUM(G36:G39)</f>
        <v>0</v>
      </c>
    </row>
    <row r="42" spans="1:9" ht="14.4" thickBot="1">
      <c r="A42" s="32"/>
      <c r="B42" s="32"/>
      <c r="C42" s="32"/>
      <c r="D42" s="32"/>
      <c r="E42" s="32"/>
    </row>
    <row r="43" spans="1:9" ht="14.4" thickBot="1">
      <c r="A43" s="32"/>
      <c r="B43" s="69"/>
      <c r="C43" s="69" t="s">
        <v>94</v>
      </c>
      <c r="D43" s="84"/>
      <c r="E43" s="70"/>
      <c r="F43" s="66"/>
      <c r="G43" s="12">
        <f>G33+G41</f>
        <v>0</v>
      </c>
    </row>
    <row r="44" spans="1:9" ht="14.4" thickBot="1">
      <c r="A44" s="32"/>
      <c r="B44" s="32"/>
      <c r="C44" s="32"/>
      <c r="D44" s="32"/>
      <c r="E44" s="32"/>
    </row>
    <row r="45" spans="1:9">
      <c r="A45" s="32"/>
      <c r="B45" s="51"/>
      <c r="C45" s="52" t="s">
        <v>20</v>
      </c>
      <c r="D45" s="52"/>
      <c r="E45" s="53"/>
      <c r="F45" s="54">
        <v>0</v>
      </c>
      <c r="G45" s="29">
        <f>F45*G43</f>
        <v>0</v>
      </c>
    </row>
    <row r="46" spans="1:9">
      <c r="A46" s="32"/>
      <c r="B46" s="55"/>
      <c r="C46" s="9"/>
      <c r="D46" s="9"/>
      <c r="E46" s="50"/>
      <c r="F46" s="50"/>
      <c r="G46" s="7"/>
    </row>
    <row r="47" spans="1:9" ht="14.4" thickBot="1">
      <c r="A47" s="32"/>
      <c r="B47" s="58"/>
      <c r="C47" s="59" t="s">
        <v>21</v>
      </c>
      <c r="D47" s="59"/>
      <c r="E47" s="59"/>
      <c r="F47" s="59"/>
      <c r="G47" s="60">
        <f>G45+G43</f>
        <v>0</v>
      </c>
    </row>
    <row r="48" spans="1:9">
      <c r="A48" s="32"/>
      <c r="B48" s="51"/>
      <c r="C48" s="52" t="s">
        <v>22</v>
      </c>
      <c r="D48" s="52"/>
      <c r="E48" s="52"/>
      <c r="F48" s="54">
        <v>0</v>
      </c>
      <c r="G48" s="29">
        <f>F48*G47</f>
        <v>0</v>
      </c>
      <c r="I48" s="104"/>
    </row>
    <row r="49" spans="1:7" ht="14.4" thickBot="1">
      <c r="A49" s="32"/>
      <c r="B49" s="58"/>
      <c r="C49" s="62" t="s">
        <v>23</v>
      </c>
      <c r="D49" s="62"/>
      <c r="E49" s="62"/>
      <c r="F49" s="62"/>
      <c r="G49" s="60">
        <f>G47-G48</f>
        <v>0</v>
      </c>
    </row>
    <row r="50" spans="1:7">
      <c r="A50" s="32"/>
      <c r="B50" s="51"/>
      <c r="C50" s="52" t="s">
        <v>35</v>
      </c>
      <c r="D50" s="52"/>
      <c r="E50" s="52"/>
      <c r="F50" s="52"/>
      <c r="G50" s="29">
        <f>G49*19%</f>
        <v>0</v>
      </c>
    </row>
    <row r="51" spans="1:7" ht="14.4" thickBot="1">
      <c r="A51" s="32"/>
      <c r="B51" s="56"/>
      <c r="C51" s="61" t="s">
        <v>24</v>
      </c>
      <c r="D51" s="61"/>
      <c r="E51" s="61"/>
      <c r="F51" s="61"/>
      <c r="G51" s="57">
        <f>G49+G50</f>
        <v>0</v>
      </c>
    </row>
    <row r="52" spans="1:7" ht="14.4" thickBot="1">
      <c r="A52" s="32"/>
      <c r="B52" s="32"/>
      <c r="C52" s="32"/>
      <c r="D52" s="32"/>
      <c r="E52" s="32"/>
    </row>
    <row r="53" spans="1:7" ht="14.4" thickBot="1">
      <c r="A53" s="32"/>
      <c r="B53" s="40" t="s">
        <v>25</v>
      </c>
      <c r="C53" s="41"/>
      <c r="D53" s="42"/>
      <c r="E53" s="42"/>
      <c r="F53" s="42"/>
      <c r="G53" s="43" t="s">
        <v>26</v>
      </c>
    </row>
    <row r="54" spans="1:7">
      <c r="A54" s="32"/>
      <c r="B54" s="14"/>
      <c r="C54" s="15" t="s">
        <v>27</v>
      </c>
      <c r="D54" s="16"/>
      <c r="E54" s="16"/>
      <c r="F54" s="16"/>
      <c r="G54" s="24">
        <v>0</v>
      </c>
    </row>
    <row r="55" spans="1:7">
      <c r="A55" s="32"/>
      <c r="B55" s="14"/>
      <c r="C55" s="17" t="s">
        <v>43</v>
      </c>
      <c r="D55" s="18"/>
      <c r="E55" s="18"/>
      <c r="F55" s="18"/>
      <c r="G55" s="25">
        <v>0</v>
      </c>
    </row>
    <row r="56" spans="1:7">
      <c r="A56" s="32"/>
      <c r="B56" s="19"/>
      <c r="C56" s="20" t="s">
        <v>31</v>
      </c>
      <c r="D56" s="21"/>
      <c r="E56" s="21"/>
      <c r="F56" s="21"/>
      <c r="G56" s="25">
        <v>0</v>
      </c>
    </row>
    <row r="57" spans="1:7" ht="14.4" thickBot="1">
      <c r="A57" s="32"/>
      <c r="B57" s="13"/>
      <c r="C57" s="22" t="s">
        <v>28</v>
      </c>
      <c r="D57" s="23"/>
      <c r="E57" s="23"/>
      <c r="F57" s="23"/>
      <c r="G57" s="26">
        <v>0</v>
      </c>
    </row>
    <row r="58" spans="1:7" ht="14.4" thickBot="1">
      <c r="A58" s="32"/>
      <c r="B58" s="32"/>
      <c r="C58" s="32"/>
      <c r="D58" s="32"/>
      <c r="E58" s="32"/>
    </row>
    <row r="59" spans="1:7" s="31" customFormat="1">
      <c r="B59" s="93" t="s">
        <v>33</v>
      </c>
      <c r="C59" s="94"/>
      <c r="D59" s="94"/>
      <c r="E59" s="94"/>
      <c r="F59" s="94"/>
      <c r="G59" s="95"/>
    </row>
    <row r="60" spans="1:7" s="31" customFormat="1">
      <c r="B60" s="96"/>
      <c r="C60" s="80"/>
      <c r="G60" s="97"/>
    </row>
    <row r="61" spans="1:7">
      <c r="B61" s="98"/>
      <c r="C61" s="92" t="s">
        <v>29</v>
      </c>
      <c r="G61" s="99"/>
    </row>
    <row r="62" spans="1:7" ht="14.4" thickBot="1">
      <c r="B62" s="100"/>
      <c r="C62" s="101"/>
      <c r="D62" s="101"/>
      <c r="E62" s="101"/>
      <c r="F62" s="101"/>
      <c r="G62" s="102"/>
    </row>
    <row r="66" spans="2:4" s="30" customFormat="1">
      <c r="B66" s="91"/>
      <c r="C66" s="91"/>
      <c r="D66" s="91"/>
    </row>
    <row r="67" spans="2:4" s="30" customFormat="1">
      <c r="B67" s="80" t="s">
        <v>32</v>
      </c>
    </row>
  </sheetData>
  <mergeCells count="25">
    <mergeCell ref="C7:D7"/>
    <mergeCell ref="B1:G1"/>
    <mergeCell ref="B3:G3"/>
    <mergeCell ref="B4:D4"/>
    <mergeCell ref="B5:G5"/>
    <mergeCell ref="C6:D6"/>
    <mergeCell ref="C20:E20"/>
    <mergeCell ref="B8:G8"/>
    <mergeCell ref="C9:D9"/>
    <mergeCell ref="B10:G10"/>
    <mergeCell ref="B11:F11"/>
    <mergeCell ref="C12:E12"/>
    <mergeCell ref="C13:E13"/>
    <mergeCell ref="C15:E15"/>
    <mergeCell ref="C16:E16"/>
    <mergeCell ref="C17:E17"/>
    <mergeCell ref="C18:E18"/>
    <mergeCell ref="C19:E19"/>
    <mergeCell ref="C33:F33"/>
    <mergeCell ref="C21:E21"/>
    <mergeCell ref="C22:E22"/>
    <mergeCell ref="C23:E23"/>
    <mergeCell ref="C24:E24"/>
    <mergeCell ref="C26:D26"/>
    <mergeCell ref="C27:D27"/>
  </mergeCells>
  <pageMargins left="0.70866141732283472" right="0.70866141732283472" top="0.77847222222222223" bottom="0.78740157480314965" header="0.31496062992125984" footer="0.31496062992125984"/>
  <pageSetup paperSize="9" scale="59" orientation="portrait" verticalDpi="1200" r:id="rId1"/>
  <headerFooter>
    <oddHeader>&amp;L&amp;"Arial,Standard"&amp;K000000Neubau Bildungszentrum 
Objektplanung
Honorarangebot &amp;C&amp;"Arial,Standard"&amp;K000000Neubi&amp;R&amp;"Arial,Standard"&amp;K000000&amp;A</oddHeader>
    <oddFooter>&amp;L&amp;"Arial,Standard"&amp;K000000Druckdatum: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AE46-6054-4DD1-9E15-005C537526E0}">
  <dimension ref="A1:F59"/>
  <sheetViews>
    <sheetView zoomScale="61" workbookViewId="0">
      <selection activeCell="B8" sqref="B8"/>
    </sheetView>
  </sheetViews>
  <sheetFormatPr baseColWidth="10" defaultRowHeight="14.4"/>
  <cols>
    <col min="2" max="2" width="72.6640625" customWidth="1"/>
  </cols>
  <sheetData>
    <row r="1" spans="1:6" ht="15.6" thickBot="1">
      <c r="A1" s="216" t="s">
        <v>44</v>
      </c>
      <c r="B1" s="217"/>
      <c r="C1" s="217"/>
      <c r="D1" s="217"/>
      <c r="E1" s="217"/>
      <c r="F1" s="218"/>
    </row>
    <row r="2" spans="1:6" s="156" customFormat="1" ht="15.6" thickBot="1">
      <c r="A2" s="155"/>
      <c r="B2" s="155"/>
      <c r="C2" s="155"/>
      <c r="D2" s="155"/>
      <c r="E2" s="155"/>
      <c r="F2" s="155"/>
    </row>
    <row r="3" spans="1:6" ht="15" thickBot="1">
      <c r="A3" s="213" t="s">
        <v>179</v>
      </c>
      <c r="B3" s="214"/>
      <c r="C3" s="214"/>
      <c r="D3" s="214"/>
      <c r="E3" s="214"/>
      <c r="F3" s="215"/>
    </row>
    <row r="4" spans="1:6" ht="15" thickBot="1">
      <c r="A4" s="86" t="s">
        <v>11</v>
      </c>
      <c r="B4" s="38" t="s">
        <v>15</v>
      </c>
      <c r="C4" s="85" t="s">
        <v>16</v>
      </c>
      <c r="D4" s="85" t="s">
        <v>17</v>
      </c>
      <c r="E4" s="120" t="s">
        <v>18</v>
      </c>
      <c r="F4" s="39" t="s">
        <v>19</v>
      </c>
    </row>
    <row r="5" spans="1:6" ht="28.2">
      <c r="A5" s="162" t="s">
        <v>145</v>
      </c>
      <c r="B5" s="163" t="s">
        <v>112</v>
      </c>
      <c r="C5" s="164">
        <v>1</v>
      </c>
      <c r="D5" s="165" t="s">
        <v>54</v>
      </c>
      <c r="E5" s="125">
        <v>0</v>
      </c>
      <c r="F5" s="166">
        <f t="shared" ref="F5:F29" si="0">E5*C5</f>
        <v>0</v>
      </c>
    </row>
    <row r="6" spans="1:6">
      <c r="A6" s="137" t="s">
        <v>146</v>
      </c>
      <c r="B6" s="122" t="s">
        <v>113</v>
      </c>
      <c r="C6" s="83">
        <v>1</v>
      </c>
      <c r="D6" s="75" t="s">
        <v>54</v>
      </c>
      <c r="E6" s="126">
        <v>0</v>
      </c>
      <c r="F6" s="123">
        <f t="shared" si="0"/>
        <v>0</v>
      </c>
    </row>
    <row r="7" spans="1:6" ht="15" thickBot="1">
      <c r="A7" s="167"/>
      <c r="B7" s="68" t="s">
        <v>95</v>
      </c>
      <c r="C7" s="168"/>
      <c r="D7" s="169"/>
      <c r="E7" s="170"/>
      <c r="F7" s="171">
        <f>SUM(F5:F6)</f>
        <v>0</v>
      </c>
    </row>
    <row r="8" spans="1:6">
      <c r="A8" s="157" t="s">
        <v>147</v>
      </c>
      <c r="B8" s="158" t="s">
        <v>114</v>
      </c>
      <c r="C8" s="159">
        <v>1</v>
      </c>
      <c r="D8" s="75" t="s">
        <v>54</v>
      </c>
      <c r="E8" s="160">
        <v>0</v>
      </c>
      <c r="F8" s="161">
        <f t="shared" si="0"/>
        <v>0</v>
      </c>
    </row>
    <row r="9" spans="1:6" ht="27.6">
      <c r="A9" s="137" t="s">
        <v>148</v>
      </c>
      <c r="B9" s="11" t="s">
        <v>115</v>
      </c>
      <c r="C9" s="83">
        <v>1</v>
      </c>
      <c r="D9" s="75" t="s">
        <v>54</v>
      </c>
      <c r="E9" s="126">
        <v>0</v>
      </c>
      <c r="F9" s="123">
        <f t="shared" si="0"/>
        <v>0</v>
      </c>
    </row>
    <row r="10" spans="1:6">
      <c r="A10" s="137" t="s">
        <v>149</v>
      </c>
      <c r="B10" s="11" t="s">
        <v>116</v>
      </c>
      <c r="C10" s="83">
        <v>1</v>
      </c>
      <c r="D10" s="75" t="s">
        <v>54</v>
      </c>
      <c r="E10" s="126">
        <v>0</v>
      </c>
      <c r="F10" s="123">
        <f t="shared" si="0"/>
        <v>0</v>
      </c>
    </row>
    <row r="11" spans="1:6" ht="27.6">
      <c r="A11" s="137" t="s">
        <v>150</v>
      </c>
      <c r="B11" s="11" t="s">
        <v>117</v>
      </c>
      <c r="C11" s="83">
        <v>1</v>
      </c>
      <c r="D11" s="75" t="s">
        <v>54</v>
      </c>
      <c r="E11" s="126">
        <v>0</v>
      </c>
      <c r="F11" s="123">
        <f t="shared" si="0"/>
        <v>0</v>
      </c>
    </row>
    <row r="12" spans="1:6">
      <c r="A12" s="172" t="s">
        <v>151</v>
      </c>
      <c r="B12" s="128" t="s">
        <v>127</v>
      </c>
      <c r="C12" s="129">
        <v>1</v>
      </c>
      <c r="D12" s="75" t="s">
        <v>54</v>
      </c>
      <c r="E12" s="132">
        <v>0</v>
      </c>
      <c r="F12" s="173">
        <f t="shared" si="0"/>
        <v>0</v>
      </c>
    </row>
    <row r="13" spans="1:6" ht="15" thickBot="1">
      <c r="A13" s="167"/>
      <c r="B13" s="68" t="s">
        <v>102</v>
      </c>
      <c r="C13" s="168"/>
      <c r="D13" s="169"/>
      <c r="E13" s="170"/>
      <c r="F13" s="171">
        <f>SUM(F8:F12)</f>
        <v>0</v>
      </c>
    </row>
    <row r="14" spans="1:6">
      <c r="A14" s="137" t="s">
        <v>152</v>
      </c>
      <c r="B14" s="11"/>
      <c r="C14" s="83"/>
      <c r="D14" s="75"/>
      <c r="E14" s="126"/>
      <c r="F14" s="123"/>
    </row>
    <row r="15" spans="1:6" ht="15" thickBot="1">
      <c r="A15" s="167"/>
      <c r="B15" s="68" t="s">
        <v>101</v>
      </c>
      <c r="C15" s="168"/>
      <c r="D15" s="169"/>
      <c r="E15" s="170"/>
      <c r="F15" s="171">
        <f>SUM(F14:F14)</f>
        <v>0</v>
      </c>
    </row>
    <row r="16" spans="1:6">
      <c r="A16" s="137" t="s">
        <v>73</v>
      </c>
      <c r="B16" s="11"/>
      <c r="C16" s="83"/>
      <c r="D16" s="75"/>
      <c r="E16" s="126"/>
      <c r="F16" s="123"/>
    </row>
    <row r="17" spans="1:6" ht="15" thickBot="1">
      <c r="A17" s="167"/>
      <c r="B17" s="68" t="s">
        <v>100</v>
      </c>
      <c r="C17" s="168"/>
      <c r="D17" s="169"/>
      <c r="E17" s="170"/>
      <c r="F17" s="171">
        <f>SUM(F16:F16)</f>
        <v>0</v>
      </c>
    </row>
    <row r="18" spans="1:6">
      <c r="A18" s="137" t="s">
        <v>153</v>
      </c>
      <c r="B18" s="11" t="s">
        <v>118</v>
      </c>
      <c r="C18" s="83">
        <v>1</v>
      </c>
      <c r="D18" s="75" t="s">
        <v>54</v>
      </c>
      <c r="E18" s="126">
        <v>0</v>
      </c>
      <c r="F18" s="123">
        <f t="shared" si="0"/>
        <v>0</v>
      </c>
    </row>
    <row r="19" spans="1:6" ht="15" thickBot="1">
      <c r="A19" s="167"/>
      <c r="B19" s="68" t="s">
        <v>99</v>
      </c>
      <c r="C19" s="168"/>
      <c r="D19" s="169"/>
      <c r="E19" s="170"/>
      <c r="F19" s="171">
        <f>SUM(F18:F18)</f>
        <v>0</v>
      </c>
    </row>
    <row r="20" spans="1:6">
      <c r="A20" s="137" t="s">
        <v>154</v>
      </c>
      <c r="B20" s="11" t="s">
        <v>119</v>
      </c>
      <c r="C20" s="83">
        <v>1</v>
      </c>
      <c r="D20" s="75" t="s">
        <v>54</v>
      </c>
      <c r="E20" s="126">
        <v>0</v>
      </c>
      <c r="F20" s="123">
        <f t="shared" si="0"/>
        <v>0</v>
      </c>
    </row>
    <row r="21" spans="1:6" ht="15" thickBot="1">
      <c r="A21" s="167"/>
      <c r="B21" s="68" t="s">
        <v>98</v>
      </c>
      <c r="C21" s="168"/>
      <c r="D21" s="169"/>
      <c r="E21" s="170"/>
      <c r="F21" s="171">
        <f>SUM(F20:F20)</f>
        <v>0</v>
      </c>
    </row>
    <row r="22" spans="1:6">
      <c r="A22" s="137" t="s">
        <v>155</v>
      </c>
      <c r="B22" s="11" t="s">
        <v>120</v>
      </c>
      <c r="C22" s="83">
        <v>1</v>
      </c>
      <c r="D22" s="75" t="s">
        <v>55</v>
      </c>
      <c r="E22" s="126">
        <v>0</v>
      </c>
      <c r="F22" s="123">
        <f t="shared" si="0"/>
        <v>0</v>
      </c>
    </row>
    <row r="23" spans="1:6">
      <c r="A23" s="137" t="s">
        <v>156</v>
      </c>
      <c r="B23" s="11" t="s">
        <v>121</v>
      </c>
      <c r="C23" s="83">
        <v>1</v>
      </c>
      <c r="D23" s="75" t="s">
        <v>54</v>
      </c>
      <c r="E23" s="126">
        <v>0</v>
      </c>
      <c r="F23" s="123">
        <f t="shared" si="0"/>
        <v>0</v>
      </c>
    </row>
    <row r="24" spans="1:6">
      <c r="A24" s="137" t="s">
        <v>157</v>
      </c>
      <c r="B24" s="11" t="s">
        <v>122</v>
      </c>
      <c r="C24" s="174"/>
      <c r="D24" s="75" t="s">
        <v>55</v>
      </c>
      <c r="E24" s="126">
        <v>0</v>
      </c>
      <c r="F24" s="123">
        <f t="shared" si="0"/>
        <v>0</v>
      </c>
    </row>
    <row r="25" spans="1:6" ht="27.6">
      <c r="A25" s="137" t="s">
        <v>158</v>
      </c>
      <c r="B25" s="11" t="s">
        <v>123</v>
      </c>
      <c r="C25" s="174"/>
      <c r="D25" s="75" t="s">
        <v>55</v>
      </c>
      <c r="E25" s="126">
        <v>0</v>
      </c>
      <c r="F25" s="123">
        <f t="shared" si="0"/>
        <v>0</v>
      </c>
    </row>
    <row r="26" spans="1:6" ht="27.6">
      <c r="A26" s="172" t="s">
        <v>159</v>
      </c>
      <c r="B26" s="128" t="s">
        <v>124</v>
      </c>
      <c r="C26" s="129">
        <v>1</v>
      </c>
      <c r="D26" s="75" t="s">
        <v>54</v>
      </c>
      <c r="E26" s="132">
        <v>0</v>
      </c>
      <c r="F26" s="123">
        <f t="shared" si="0"/>
        <v>0</v>
      </c>
    </row>
    <row r="27" spans="1:6" ht="15" thickBot="1">
      <c r="A27" s="167"/>
      <c r="B27" s="68" t="s">
        <v>97</v>
      </c>
      <c r="C27" s="168"/>
      <c r="D27" s="169"/>
      <c r="E27" s="170"/>
      <c r="F27" s="171">
        <f>SUM(F22:F25)</f>
        <v>0</v>
      </c>
    </row>
    <row r="28" spans="1:6">
      <c r="A28" s="137" t="s">
        <v>160</v>
      </c>
      <c r="B28" s="11" t="s">
        <v>125</v>
      </c>
      <c r="C28" s="83">
        <v>1</v>
      </c>
      <c r="D28" s="75" t="s">
        <v>54</v>
      </c>
      <c r="E28" s="126">
        <v>0</v>
      </c>
      <c r="F28" s="123">
        <f t="shared" si="0"/>
        <v>0</v>
      </c>
    </row>
    <row r="29" spans="1:6">
      <c r="A29" s="137" t="s">
        <v>161</v>
      </c>
      <c r="B29" s="11" t="s">
        <v>126</v>
      </c>
      <c r="C29" s="83">
        <v>1</v>
      </c>
      <c r="D29" s="75" t="s">
        <v>54</v>
      </c>
      <c r="E29" s="126">
        <v>0</v>
      </c>
      <c r="F29" s="123">
        <f t="shared" si="0"/>
        <v>0</v>
      </c>
    </row>
    <row r="30" spans="1:6" ht="15" thickBot="1">
      <c r="A30" s="167"/>
      <c r="B30" s="68" t="s">
        <v>96</v>
      </c>
      <c r="C30" s="168"/>
      <c r="D30" s="169"/>
      <c r="E30" s="170"/>
      <c r="F30" s="171">
        <f>SUM(F28:F29)</f>
        <v>0</v>
      </c>
    </row>
    <row r="31" spans="1:6">
      <c r="A31" s="76"/>
      <c r="B31" s="11"/>
      <c r="C31" s="83"/>
      <c r="D31" s="75"/>
      <c r="E31" s="126"/>
      <c r="F31" s="123"/>
    </row>
    <row r="32" spans="1:6" ht="15" thickBot="1">
      <c r="A32" s="67"/>
      <c r="B32" s="68" t="s">
        <v>108</v>
      </c>
      <c r="C32" s="68"/>
      <c r="D32" s="88"/>
      <c r="E32" s="74"/>
      <c r="F32" s="151">
        <f>F30+F27+F21+F19+F17+F15+F13+F7</f>
        <v>0</v>
      </c>
    </row>
    <row r="33" spans="1:6" ht="15" thickBot="1">
      <c r="A33" s="144"/>
      <c r="B33" s="145"/>
      <c r="C33" s="145"/>
      <c r="D33" s="146"/>
      <c r="E33" s="147"/>
      <c r="F33" s="148"/>
    </row>
    <row r="34" spans="1:6" ht="15" thickBot="1">
      <c r="A34" s="213" t="s">
        <v>79</v>
      </c>
      <c r="B34" s="214"/>
      <c r="C34" s="214"/>
      <c r="D34" s="214"/>
      <c r="E34" s="214"/>
      <c r="F34" s="215"/>
    </row>
    <row r="35" spans="1:6" ht="15" thickBot="1">
      <c r="A35" s="139" t="s">
        <v>11</v>
      </c>
      <c r="B35" s="140" t="s">
        <v>15</v>
      </c>
      <c r="C35" s="141" t="s">
        <v>16</v>
      </c>
      <c r="D35" s="141" t="s">
        <v>17</v>
      </c>
      <c r="E35" s="142" t="s">
        <v>18</v>
      </c>
      <c r="F35" s="143" t="s">
        <v>19</v>
      </c>
    </row>
    <row r="36" spans="1:6" ht="28.2">
      <c r="A36" s="137" t="s">
        <v>162</v>
      </c>
      <c r="B36" s="87" t="s">
        <v>128</v>
      </c>
      <c r="C36" s="174"/>
      <c r="D36" s="75" t="s">
        <v>55</v>
      </c>
      <c r="E36" s="125">
        <v>0</v>
      </c>
      <c r="F36" s="123">
        <f t="shared" ref="F36:F54" si="1">E36*C36</f>
        <v>0</v>
      </c>
    </row>
    <row r="37" spans="1:6">
      <c r="A37" s="137" t="s">
        <v>163</v>
      </c>
      <c r="B37" s="11" t="s">
        <v>129</v>
      </c>
      <c r="C37" s="174"/>
      <c r="D37" s="75" t="s">
        <v>55</v>
      </c>
      <c r="E37" s="126">
        <v>0</v>
      </c>
      <c r="F37" s="123">
        <f t="shared" si="1"/>
        <v>0</v>
      </c>
    </row>
    <row r="38" spans="1:6" ht="15" thickBot="1">
      <c r="A38" s="167"/>
      <c r="B38" s="68" t="s">
        <v>103</v>
      </c>
      <c r="C38" s="168"/>
      <c r="D38" s="169"/>
      <c r="E38" s="170"/>
      <c r="F38" s="171">
        <f>SUM(F36:F37)</f>
        <v>0</v>
      </c>
    </row>
    <row r="39" spans="1:6" ht="27.6">
      <c r="A39" s="137" t="s">
        <v>164</v>
      </c>
      <c r="B39" s="11" t="s">
        <v>130</v>
      </c>
      <c r="C39" s="174"/>
      <c r="D39" s="75" t="s">
        <v>55</v>
      </c>
      <c r="E39" s="126">
        <v>0</v>
      </c>
      <c r="F39" s="123">
        <f t="shared" si="1"/>
        <v>0</v>
      </c>
    </row>
    <row r="40" spans="1:6" ht="27.6">
      <c r="A40" s="137" t="s">
        <v>165</v>
      </c>
      <c r="B40" s="11" t="s">
        <v>131</v>
      </c>
      <c r="C40" s="174"/>
      <c r="D40" s="75" t="s">
        <v>55</v>
      </c>
      <c r="E40" s="126">
        <v>0</v>
      </c>
      <c r="F40" s="123">
        <f t="shared" si="1"/>
        <v>0</v>
      </c>
    </row>
    <row r="41" spans="1:6">
      <c r="A41" s="137" t="s">
        <v>166</v>
      </c>
      <c r="B41" s="11" t="s">
        <v>132</v>
      </c>
      <c r="C41" s="174"/>
      <c r="D41" s="75" t="s">
        <v>54</v>
      </c>
      <c r="E41" s="126">
        <v>0</v>
      </c>
      <c r="F41" s="123">
        <f t="shared" si="1"/>
        <v>0</v>
      </c>
    </row>
    <row r="42" spans="1:6" ht="41.4">
      <c r="A42" s="137" t="s">
        <v>167</v>
      </c>
      <c r="B42" s="11" t="s">
        <v>133</v>
      </c>
      <c r="C42" s="174"/>
      <c r="D42" s="75" t="s">
        <v>54</v>
      </c>
      <c r="E42" s="126">
        <v>0</v>
      </c>
      <c r="F42" s="123">
        <f t="shared" si="1"/>
        <v>0</v>
      </c>
    </row>
    <row r="43" spans="1:6" ht="27.6">
      <c r="A43" s="137" t="s">
        <v>168</v>
      </c>
      <c r="B43" s="11" t="s">
        <v>134</v>
      </c>
      <c r="C43" s="174"/>
      <c r="D43" s="75" t="s">
        <v>55</v>
      </c>
      <c r="E43" s="126">
        <v>0</v>
      </c>
      <c r="F43" s="123">
        <f t="shared" si="1"/>
        <v>0</v>
      </c>
    </row>
    <row r="44" spans="1:6" ht="27.6">
      <c r="A44" s="137" t="s">
        <v>169</v>
      </c>
      <c r="B44" s="11" t="s">
        <v>135</v>
      </c>
      <c r="C44" s="174"/>
      <c r="D44" s="75" t="s">
        <v>55</v>
      </c>
      <c r="E44" s="126">
        <v>0</v>
      </c>
      <c r="F44" s="123">
        <f t="shared" si="1"/>
        <v>0</v>
      </c>
    </row>
    <row r="45" spans="1:6" ht="15" thickBot="1">
      <c r="A45" s="167"/>
      <c r="B45" s="68" t="s">
        <v>104</v>
      </c>
      <c r="C45" s="168"/>
      <c r="D45" s="169"/>
      <c r="E45" s="170"/>
      <c r="F45" s="171">
        <f>SUM(F39:F44)</f>
        <v>0</v>
      </c>
    </row>
    <row r="46" spans="1:6">
      <c r="A46" s="137" t="s">
        <v>170</v>
      </c>
      <c r="B46" s="11" t="s">
        <v>136</v>
      </c>
      <c r="C46" s="174"/>
      <c r="D46" s="75" t="s">
        <v>55</v>
      </c>
      <c r="E46" s="126">
        <v>0</v>
      </c>
      <c r="F46" s="123">
        <f t="shared" si="1"/>
        <v>0</v>
      </c>
    </row>
    <row r="47" spans="1:6" ht="27.6">
      <c r="A47" s="137" t="s">
        <v>171</v>
      </c>
      <c r="B47" s="11" t="s">
        <v>137</v>
      </c>
      <c r="C47" s="174"/>
      <c r="D47" s="75" t="s">
        <v>55</v>
      </c>
      <c r="E47" s="126">
        <v>0</v>
      </c>
      <c r="F47" s="123">
        <f t="shared" si="1"/>
        <v>0</v>
      </c>
    </row>
    <row r="48" spans="1:6">
      <c r="A48" s="137" t="s">
        <v>172</v>
      </c>
      <c r="B48" s="11" t="s">
        <v>138</v>
      </c>
      <c r="C48" s="83">
        <v>1</v>
      </c>
      <c r="D48" s="75" t="s">
        <v>54</v>
      </c>
      <c r="E48" s="126">
        <v>0</v>
      </c>
      <c r="F48" s="123">
        <f t="shared" si="1"/>
        <v>0</v>
      </c>
    </row>
    <row r="49" spans="1:6">
      <c r="A49" s="137" t="s">
        <v>173</v>
      </c>
      <c r="B49" s="11" t="s">
        <v>139</v>
      </c>
      <c r="C49" s="174"/>
      <c r="D49" s="75" t="s">
        <v>55</v>
      </c>
      <c r="E49" s="126">
        <v>0</v>
      </c>
      <c r="F49" s="123">
        <f t="shared" si="1"/>
        <v>0</v>
      </c>
    </row>
    <row r="50" spans="1:6" ht="15" thickBot="1">
      <c r="A50" s="167"/>
      <c r="B50" s="68" t="s">
        <v>105</v>
      </c>
      <c r="C50" s="168"/>
      <c r="D50" s="169"/>
      <c r="E50" s="170"/>
      <c r="F50" s="171">
        <f>SUM(F46:F49)</f>
        <v>0</v>
      </c>
    </row>
    <row r="51" spans="1:6">
      <c r="A51" s="137" t="s">
        <v>174</v>
      </c>
      <c r="B51" s="11" t="s">
        <v>140</v>
      </c>
      <c r="C51" s="174"/>
      <c r="D51" s="75" t="s">
        <v>178</v>
      </c>
      <c r="E51" s="126">
        <v>0</v>
      </c>
      <c r="F51" s="123">
        <f t="shared" si="1"/>
        <v>0</v>
      </c>
    </row>
    <row r="52" spans="1:6" ht="41.4">
      <c r="A52" s="138" t="s">
        <v>175</v>
      </c>
      <c r="B52" s="128" t="s">
        <v>141</v>
      </c>
      <c r="C52" s="175"/>
      <c r="D52" s="75" t="s">
        <v>178</v>
      </c>
      <c r="E52" s="126">
        <v>0</v>
      </c>
      <c r="F52" s="123">
        <f t="shared" si="1"/>
        <v>0</v>
      </c>
    </row>
    <row r="53" spans="1:6" ht="27.6">
      <c r="A53" s="138" t="s">
        <v>176</v>
      </c>
      <c r="B53" s="128" t="s">
        <v>142</v>
      </c>
      <c r="C53" s="175"/>
      <c r="D53" s="75" t="s">
        <v>178</v>
      </c>
      <c r="E53" s="126">
        <v>0</v>
      </c>
      <c r="F53" s="123">
        <f t="shared" si="1"/>
        <v>0</v>
      </c>
    </row>
    <row r="54" spans="1:6">
      <c r="A54" s="138" t="s">
        <v>177</v>
      </c>
      <c r="B54" s="128" t="s">
        <v>143</v>
      </c>
      <c r="C54" s="175"/>
      <c r="D54" s="75" t="s">
        <v>178</v>
      </c>
      <c r="E54" s="126">
        <v>0</v>
      </c>
      <c r="F54" s="123">
        <f t="shared" si="1"/>
        <v>0</v>
      </c>
    </row>
    <row r="55" spans="1:6" ht="15" thickBot="1">
      <c r="A55" s="167"/>
      <c r="B55" s="68" t="s">
        <v>144</v>
      </c>
      <c r="C55" s="168"/>
      <c r="D55" s="169"/>
      <c r="E55" s="170"/>
      <c r="F55" s="171">
        <f>SUM(F51:F54)</f>
        <v>0</v>
      </c>
    </row>
    <row r="56" spans="1:6">
      <c r="A56" s="127"/>
      <c r="B56" s="128"/>
      <c r="C56" s="129"/>
      <c r="D56" s="130"/>
      <c r="E56" s="132"/>
      <c r="F56" s="131"/>
    </row>
    <row r="57" spans="1:6" ht="15" thickBot="1">
      <c r="A57" s="67"/>
      <c r="B57" s="68" t="s">
        <v>93</v>
      </c>
      <c r="C57" s="68"/>
      <c r="D57" s="133"/>
      <c r="E57" s="74"/>
      <c r="F57" s="152">
        <f>SUM(F36:F54)</f>
        <v>0</v>
      </c>
    </row>
    <row r="58" spans="1:6" ht="15" thickBot="1"/>
    <row r="59" spans="1:6" ht="15" thickBot="1">
      <c r="A59" s="149"/>
      <c r="B59" s="153" t="s">
        <v>106</v>
      </c>
      <c r="C59" s="150"/>
      <c r="D59" s="150"/>
      <c r="E59" s="150"/>
      <c r="F59" s="154">
        <f>F57+F32</f>
        <v>0</v>
      </c>
    </row>
  </sheetData>
  <mergeCells count="3">
    <mergeCell ref="A34:F34"/>
    <mergeCell ref="A3:F3"/>
    <mergeCell ref="A1:F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3d5d8a-3994-4492-9608-f79fe226db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560760FBB74D4CBD4A99DA06A3D95A" ma:contentTypeVersion="12" ma:contentTypeDescription="Ein neues Dokument erstellen." ma:contentTypeScope="" ma:versionID="cb08c70eb5fbcf3ec3cd839120466237">
  <xsd:schema xmlns:xsd="http://www.w3.org/2001/XMLSchema" xmlns:xs="http://www.w3.org/2001/XMLSchema" xmlns:p="http://schemas.microsoft.com/office/2006/metadata/properties" xmlns:ns2="bb3d5d8a-3994-4492-9608-f79fe226db2d" targetNamespace="http://schemas.microsoft.com/office/2006/metadata/properties" ma:root="true" ma:fieldsID="32bf944b30b231712bab45f7e7d5fb25" ns2:_="">
    <xsd:import namespace="bb3d5d8a-3994-4492-9608-f79fe226db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d5d8a-3994-4492-9608-f79fe226db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ed90ae51-847c-4507-921a-06eda962e8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F39AC2-E65C-4E02-97F9-D8E738C4E8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5E36C2-6906-4DAC-BA7D-11C397A303F7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be700391-77c6-4644-89ee-f45e149ea2fe"/>
    <ds:schemaRef ds:uri="http://purl.org/dc/terms/"/>
    <ds:schemaRef ds:uri="bb3d5d8a-3994-4492-9608-f79fe226db2d"/>
  </ds:schemaRefs>
</ds:datastoreItem>
</file>

<file path=customXml/itemProps3.xml><?xml version="1.0" encoding="utf-8"?>
<ds:datastoreItem xmlns:ds="http://schemas.openxmlformats.org/officeDocument/2006/customXml" ds:itemID="{DBEE0E37-029D-46E6-B5BE-E5457DC7F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3d5d8a-3994-4492-9608-f79fe226db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Leistungsstufe 2</vt:lpstr>
      <vt:lpstr>Leistungsstufe 3 + 4 (-11 Mio.)</vt:lpstr>
      <vt:lpstr>Honorar besondere Leistung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Kreitlow</dc:creator>
  <cp:keywords/>
  <dc:description/>
  <cp:lastModifiedBy>Tom Müller</cp:lastModifiedBy>
  <cp:revision/>
  <cp:lastPrinted>2025-05-21T09:59:44Z</cp:lastPrinted>
  <dcterms:created xsi:type="dcterms:W3CDTF">2022-12-29T14:11:19Z</dcterms:created>
  <dcterms:modified xsi:type="dcterms:W3CDTF">2025-07-22T08:47:30Z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0x010100ED560760FBB74D4CBD4A99DA06A3D95A</vt:lpwstr>
  </property>
  <property fmtid="{D5CDD505-2E9C-101B-9397-08002B2CF9AE}" pid="3" name="MediaServiceImageTags">
    <vt:lpwstr/>
  </property>
  <property fmtid="{D5CDD505-2E9C-101B-9397-08002B2CF9AE}" pid="4" name="Order">
    <vt:r8>517400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